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firstSheet="16" activeTab="1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74" i="36"/>
  <c r="D75" i="36"/>
  <c r="D77" i="36"/>
  <c r="D78" i="36"/>
  <c r="D85" i="36"/>
  <c r="B49" i="127"/>
  <c r="B50" i="127"/>
  <c r="D26" i="108"/>
  <c r="E26" i="108"/>
  <c r="F26" i="108"/>
  <c r="G26" i="108"/>
  <c r="D27" i="108"/>
  <c r="E27" i="108"/>
  <c r="F27" i="108"/>
  <c r="G27" i="108"/>
  <c r="E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K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7041" i="106"/>
  <c r="D7041" i="106" s="1"/>
  <c r="J274" i="5"/>
  <c r="B7054" i="106" s="1"/>
  <c r="D7054" i="106" s="1"/>
  <c r="C5" i="4"/>
  <c r="B3405" i="106" s="1"/>
  <c r="D3405"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2597" i="106"/>
  <c r="D2597" i="106" s="1"/>
  <c r="D4" i="7"/>
  <c r="B1760" i="106" s="1"/>
  <c r="D1760" i="106" s="1"/>
  <c r="D13" i="7"/>
  <c r="B3726" i="106" s="1"/>
  <c r="D3726" i="106" s="1"/>
  <c r="F135" i="34"/>
  <c r="F128" i="34"/>
  <c r="F94" i="34"/>
  <c r="B5847" i="106"/>
  <c r="D5847" i="106" s="1"/>
  <c r="B5752" i="106"/>
  <c r="D5752" i="106" s="1"/>
  <c r="B5599" i="106"/>
  <c r="D5599" i="106" s="1"/>
  <c r="I6" i="4"/>
  <c r="B5011" i="106" s="1"/>
  <c r="D5011" i="106" s="1"/>
  <c r="J173" i="5"/>
  <c r="J109" i="5"/>
  <c r="F106" i="34"/>
  <c r="F104" i="34"/>
  <c r="D17" i="7"/>
  <c r="B4104" i="106" s="1"/>
  <c r="D4104" i="106" s="1"/>
  <c r="D18" i="7"/>
  <c r="B4105" i="106" s="1"/>
  <c r="D4105" i="106" s="1"/>
  <c r="D15" i="7"/>
  <c r="B1772" i="106" s="1"/>
  <c r="D1772" i="106" s="1"/>
  <c r="B7760" i="106"/>
  <c r="D7760" i="106" s="1"/>
  <c r="B7063" i="106" l="1"/>
  <c r="D7063" i="106" s="1"/>
  <c r="B6840" i="106"/>
  <c r="D6840" i="106" s="1"/>
  <c r="J204" i="29"/>
  <c r="B7072" i="106" s="1"/>
  <c r="D7072" i="106" s="1"/>
  <c r="B1995" i="106"/>
  <c r="D1995" i="106" s="1"/>
  <c r="K76" i="4"/>
  <c r="B3586" i="106" s="1"/>
  <c r="D3586" i="106" s="1"/>
  <c r="I41" i="3"/>
  <c r="B2913" i="106" s="1"/>
  <c r="D2913" i="106" s="1"/>
  <c r="H305" i="29"/>
  <c r="B1554" i="106" s="1"/>
  <c r="D1554" i="106" s="1"/>
  <c r="K339" i="29"/>
  <c r="H352" i="29"/>
  <c r="B7242" i="106" s="1"/>
  <c r="D7242" i="106" s="1"/>
  <c r="K286" i="29"/>
  <c r="F41" i="3"/>
  <c r="F77" i="4"/>
  <c r="B3255" i="106" s="1"/>
  <c r="D3255" i="106" s="1"/>
  <c r="K278" i="29"/>
  <c r="D60" i="36"/>
  <c r="K24" i="12"/>
  <c r="K26" i="12" s="1"/>
  <c r="B7743" i="106" s="1"/>
  <c r="D7743" i="106" s="1"/>
  <c r="B7733" i="106"/>
  <c r="D7733" i="106" s="1"/>
  <c r="E29" i="108"/>
  <c r="B3254" i="106"/>
  <c r="D3254" i="106" s="1"/>
  <c r="D58" i="36"/>
  <c r="D56" i="36"/>
  <c r="K223" i="29"/>
  <c r="B1364" i="106"/>
  <c r="D1364" i="106" s="1"/>
  <c r="K178" i="29"/>
  <c r="F13" i="4" s="1"/>
  <c r="B2596" i="106" s="1"/>
  <c r="D2596" i="106" s="1"/>
  <c r="N23" i="3"/>
  <c r="B284" i="106" s="1"/>
  <c r="D284" i="106" s="1"/>
  <c r="B1746" i="106"/>
  <c r="D1746" i="106" s="1"/>
  <c r="F28" i="108"/>
  <c r="F40" i="108" s="1"/>
  <c r="G42" i="108" s="1"/>
  <c r="K84" i="29"/>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F274" i="5" l="1"/>
  <c r="B3670" i="106"/>
  <c r="D3670" i="106" s="1"/>
  <c r="K341" i="29"/>
  <c r="B171" i="106"/>
  <c r="D171" i="106" s="1"/>
  <c r="D53" i="36"/>
  <c r="B1515" i="106"/>
  <c r="D1515" i="106" s="1"/>
  <c r="G16" i="4"/>
  <c r="B2611" i="106" s="1"/>
  <c r="D2611" i="106" s="1"/>
  <c r="B3724" i="106"/>
  <c r="D3724" i="106" s="1"/>
  <c r="F73" i="34"/>
  <c r="G15" i="4"/>
  <c r="B6032" i="106" s="1"/>
  <c r="D6032" i="106" s="1"/>
  <c r="K332" i="29"/>
  <c r="B7225" i="106" s="1"/>
  <c r="D7225" i="106" s="1"/>
  <c r="B1474" i="106"/>
  <c r="D1474" i="106" s="1"/>
  <c r="G12" i="4"/>
  <c r="B2607" i="106" s="1"/>
  <c r="D2607" i="106" s="1"/>
  <c r="D19" i="7"/>
  <c r="B1775" i="106" s="1"/>
  <c r="D1775" i="106" s="1"/>
  <c r="B1381" i="106"/>
  <c r="D1381" i="106" s="1"/>
  <c r="F175" i="34"/>
  <c r="C114" i="29"/>
  <c r="B757" i="106" s="1"/>
  <c r="D757" i="106" s="1"/>
  <c r="L114" i="29"/>
  <c r="L16" i="11"/>
  <c r="B2061" i="106" s="1"/>
  <c r="D2061"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1145" i="106" l="1"/>
  <c r="D1145" i="106" s="1"/>
  <c r="K13" i="4"/>
  <c r="B3572" i="106" s="1"/>
  <c r="D3572" i="106" s="1"/>
  <c r="B3672" i="106"/>
  <c r="D3672" i="106" s="1"/>
  <c r="K114" i="29"/>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C6" i="146"/>
  <c r="D10" i="4"/>
  <c r="B4123" i="106" s="1"/>
  <c r="D4123" i="106" s="1"/>
  <c r="H13" i="118"/>
  <c r="D20" i="4"/>
  <c r="D78" i="4"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D8" i="146" l="1"/>
  <c r="F6" i="146"/>
  <c r="B2574" i="106"/>
  <c r="D2574" i="106" s="1"/>
  <c r="C8"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<sst xmlns="http://schemas.openxmlformats.org/spreadsheetml/2006/main" count="5055" uniqueCount="2133">
  <si>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</si>
  <si>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</si>
  <si>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</si>
  <si>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</si>
  <si>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</si>
  <si>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</si>
  <si>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</si>
  <si>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</si>
  <si>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</si>
  <si>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</si>
  <si>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</si>
  <si>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</si>
  <si>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</si>
  <si>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</si>
  <si>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</si>
  <si>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</si>
  <si>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</si>
  <si>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</si>
  <si>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</si>
  <si>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</si>
  <si>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</si>
  <si>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</si>
  <si>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</si>
  <si>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</si>
  <si>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</si>
  <si>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</si>
  <si>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</si>
  <si>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</si>
  <si>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</si>
  <si>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</si>
  <si>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</si>
  <si>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</si>
  <si>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</si>
  <si>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</si>
  <si>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</si>
  <si>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</si>
  <si>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</si>
  <si>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</si>
  <si>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</si>
  <si>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</si>
  <si>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</si>
  <si>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</si>
  <si>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</si>
  <si>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</si>
  <si>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</si>
  <si>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</si>
  <si>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</si>
  <si>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</si>
  <si>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</si>
  <si>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</si>
  <si>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</si>
  <si>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</si>
  <si>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</si>
  <si>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</si>
  <si>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</si>
  <si>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</si>
  <si>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</si>
  <si>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</si>
  <si>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</si>
  <si>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</si>
  <si>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</si>
  <si>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</si>
  <si>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</si>
  <si>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</si>
  <si>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</si>
  <si>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</si>
  <si>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</si>
  <si>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</si>
  <si>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</si>
  <si>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</si>
  <si>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</si>
  <si>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</si>
  <si>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</si>
  <si>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</si>
  <si>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</si>
  <si>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</si>
  <si>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</si>
  <si>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</si>
  <si>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</si>
  <si>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</si>
  <si>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</si>
  <si>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</si>
  <si>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</si>
  <si>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</si>
  <si>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</si>
  <si>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</si>
  <si>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</si>
  <si>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</si>
  <si>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</si>
  <si>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</si>
  <si>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</si>
  <si>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</si>
  <si>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</si>
  <si>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</si>
  <si>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</si>
  <si>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</si>
  <si>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</si>
  <si>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</si>
  <si>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</si>
  <si>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</si>
  <si>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</si>
  <si>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</si>
  <si>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</si>
  <si>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</si>
  <si>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</si>
  <si>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</si>
  <si>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</si>
  <si>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</si>
  <si>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</si>
  <si>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</si>
  <si>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</si>
  <si>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</si>
  <si>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</si>
  <si>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</si>
  <si>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</si>
  <si>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</si>
  <si>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</si>
  <si>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</si>
  <si>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</si>
  <si>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</si>
  <si>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</si>
  <si>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</si>
  <si>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</si>
  <si>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</si>
  <si>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</si>
  <si>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</si>
  <si>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</si>
  <si>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</si>
  <si>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</si>
  <si>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</si>
  <si>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</si>
  <si>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</si>
  <si>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</si>
  <si>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</si>
  <si>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</si>
  <si>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</si>
  <si>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</si>
  <si>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</si>
  <si>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</si>
  <si>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</si>
  <si>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</si>
  <si>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</si>
  <si>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</si>
  <si>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</si>
  <si>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</si>
  <si>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</si>
  <si>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</si>
  <si>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</si>
  <si>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</si>
  <si>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</si>
  <si>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</si>
  <si>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</si>
  <si>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</si>
  <si>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</si>
  <si>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</si>
  <si>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</si>
  <si>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</si>
  <si>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</si>
  <si>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</si>
  <si>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</si>
  <si>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</si>
  <si>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</si>
  <si>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</si>
  <si>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</si>
  <si>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</si>
  <si>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</si>
  <si>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</si>
  <si>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</si>
  <si>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</si>
  <si>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</si>
  <si>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</si>
  <si>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</si>
  <si>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</si>
  <si>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</si>
  <si>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</si>
  <si>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</si>
  <si>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</si>
  <si>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</si>
  <si>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</si>
  <si>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</si>
  <si>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</si>
  <si>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</si>
  <si>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</si>
  <si>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</si>
  <si>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</si>
  <si>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</si>
  <si>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</si>
  <si>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</si>
  <si>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</si>
  <si>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</si>
  <si>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</si>
  <si>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</si>
  <si>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</si>
  <si>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</si>
  <si>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</si>
  <si>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</si>
  <si>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</si>
  <si>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</si>
  <si>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</si>
  <si>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</si>
  <si>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</si>
  <si>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</si>
  <si>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</si>
  <si>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</si>
  <si>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</si>
  <si>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</si>
  <si>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</si>
  <si>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</si>
  <si>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</si>
  <si>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</si>
  <si>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</si>
  <si>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</si>
  <si>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</si>
  <si>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</si>
  <si>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</si>
  <si>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</si>
  <si>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</si>
  <si>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</si>
  <si>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</si>
  <si>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</si>
  <si>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</si>
  <si>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</si>
  <si>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</si>
  <si>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</si>
  <si>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</si>
  <si>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</si>
  <si>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</si>
  <si>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</si>
  <si>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</si>
  <si>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</si>
  <si>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</si>
  <si>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</si>
  <si>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</si>
  <si>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</si>
  <si>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</si>
  <si>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</si>
  <si>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</si>
  <si>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</si>
  <si>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</si>
  <si>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</si>
  <si>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</si>
  <si>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</si>
  <si>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</si>
  <si>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</si>
  <si>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</si>
  <si>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</si>
  <si>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</si>
  <si>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</si>
  <si>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</si>
  <si>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</si>
  <si>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</si>
  <si>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</si>
  <si>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</si>
  <si>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</si>
  <si>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</si>
  <si>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</si>
  <si>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</si>
  <si>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</si>
  <si>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</si>
  <si>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</si>
  <si>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</si>
  <si>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</si>
  <si>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</si>
  <si>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</si>
  <si>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</si>
  <si>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</si>
  <si>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</si>
  <si>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</si>
  <si>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</si>
  <si>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</si>
  <si>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</si>
  <si>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</si>
  <si>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</si>
  <si>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</si>
  <si>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</si>
  <si>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</si>
  <si>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</si>
  <si>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</si>
  <si>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</si>
  <si>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</si>
  <si>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</si>
  <si>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</si>
  <si>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</si>
  <si>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</si>
  <si>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</si>
  <si>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</si>
  <si>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</si>
  <si>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</si>
  <si>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</si>
  <si>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</si>
  <si>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</si>
  <si>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</si>
  <si>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</si>
  <si>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</si>
  <si>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</si>
  <si>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</si>
  <si>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</si>
  <si>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</si>
  <si>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</si>
  <si>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</si>
  <si>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</si>
  <si>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</si>
  <si>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</si>
  <si>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</si>
  <si>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</si>
  <si>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</si>
  <si>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</si>
  <si>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</si>
  <si>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</si>
  <si>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</si>
  <si>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</si>
  <si>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</si>
  <si>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</si>
  <si>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</si>
  <si>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</si>
  <si>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</si>
  <si>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</si>
  <si>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</si>
  <si>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</si>
  <si>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</si>
  <si>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</si>
  <si>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</si>
  <si>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</si>
  <si>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</si>
  <si>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</si>
  <si>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</si>
  <si>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</si>
  <si>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</si>
  <si>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</si>
  <si>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</si>
  <si>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</si>
  <si>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</si>
  <si>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</si>
  <si>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</si>
  <si>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</si>
  <si>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</si>
  <si>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</si>
  <si>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</si>
  <si>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</si>
  <si>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</si>
  <si>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</si>
  <si>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</si>
  <si>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</si>
  <si>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</si>
  <si>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</si>
  <si>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</si>
  <si>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</si>
  <si>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</si>
  <si>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</si>
  <si>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</si>
  <si>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</si>
  <si>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</si>
  <si>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</si>
  <si>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</si>
  <si>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</si>
  <si>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</si>
  <si>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</si>
  <si>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</si>
  <si>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</si>
  <si>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</si>
  <si>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</si>
  <si>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</si>
  <si>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</si>
  <si>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</si>
  <si>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</si>
  <si>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</si>
  <si>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</si>
  <si>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</si>
  <si>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</si>
  <si>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</si>
  <si>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</si>
  <si>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</si>
  <si>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</si>
  <si>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</si>
  <si>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</si>
  <si>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</si>
  <si>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</si>
  <si>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</si>
  <si>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</si>
  <si>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</si>
  <si>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</si>
  <si>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</si>
  <si>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</si>
  <si>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</si>
  <si>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</si>
  <si>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</si>
  <si>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</si>
  <si>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</si>
  <si>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</si>
  <si>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</si>
  <si>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</si>
  <si>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</si>
  <si>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</si>
  <si>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</si>
  <si>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</si>
  <si>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</si>
  <si>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</si>
  <si>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</si>
  <si>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</si>
  <si>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</si>
  <si>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</si>
  <si>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</si>
  <si>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</si>
  <si>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</si>
  <si>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</si>
  <si>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</si>
  <si>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</si>
  <si>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</si>
  <si>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</si>
  <si>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</si>
  <si>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</si>
  <si>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</si>
  <si>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</si>
  <si>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</si>
  <si>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</si>
  <si>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</si>
  <si>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</si>
  <si>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</si>
  <si>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</si>
  <si>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</si>
  <si>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</si>
  <si>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</si>
  <si>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</si>
  <si>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</si>
  <si>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</si>
  <si>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</si>
  <si>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</si>
  <si>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</si>
  <si>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</si>
  <si>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</si>
  <si>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</si>
  <si>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</si>
  <si>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</si>
  <si>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</si>
  <si>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</si>
  <si>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</si>
  <si>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</si>
  <si>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</si>
  <si>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</si>
  <si>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</si>
  <si>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</si>
  <si>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</si>
  <si>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</si>
  <si>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</si>
  <si>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</si>
  <si>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</si>
  <si>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</si>
  <si>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</si>
  <si>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</si>
  <si>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</si>
  <si>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</si>
  <si>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</si>
  <si>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</si>
  <si>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</si>
  <si>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</si>
  <si>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</si>
  <si>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</si>
  <si>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</si>
  <si>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</si>
  <si>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</si>
  <si>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</si>
  <si>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</si>
  <si>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</si>
  <si>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</si>
  <si>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</si>
  <si>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</si>
  <si>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</si>
  <si>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</si>
  <si>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</si>
  <si>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</si>
  <si>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</si>
  <si>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</si>
  <si>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</si>
  <si>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</si>
  <si>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</si>
  <si>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</si>
  <si>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</si>
  <si>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</si>
  <si>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</si>
  <si>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</si>
  <si>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</si>
  <si>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</si>
  <si>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</si>
  <si>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</si>
  <si>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</si>
  <si>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</si>
  <si>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</si>
  <si>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</si>
  <si>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</si>
  <si>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</si>
  <si>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</si>
  <si>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</si>
  <si>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</si>
  <si>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</si>
  <si>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</si>
  <si>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</si>
  <si>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</si>
  <si>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</si>
  <si>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</si>
  <si>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</si>
  <si>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</si>
  <si>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</si>
  <si>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</si>
  <si>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</si>
  <si>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</si>
  <si>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</si>
  <si>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</si>
  <si>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</si>
  <si>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</si>
  <si>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</si>
  <si>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</si>
  <si>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</si>
  <si>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</si>
  <si>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</si>
  <si>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</si>
  <si>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</si>
  <si>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</si>
  <si>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</si>
  <si>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</si>
  <si>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</si>
  <si>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</si>
  <si>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</si>
  <si>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</si>
  <si>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</si>
  <si>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</si>
  <si>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</si>
  <si>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</si>
  <si>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</si>
  <si>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</si>
  <si>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</si>
  <si>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</si>
  <si>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</si>
  <si>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</si>
  <si>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</si>
  <si>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</si>
  <si>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</si>
  <si>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</si>
  <si>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</si>
  <si>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</si>
  <si>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</si>
  <si>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</si>
  <si>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</si>
  <si>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</si>
  <si>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</si>
  <si>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</si>
  <si>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</si>
  <si>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</si>
  <si>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</si>
  <si>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</si>
  <si>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</si>
  <si>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</si>
  <si>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</si>
  <si>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</si>
  <si>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</si>
  <si>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</si>
  <si>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</si>
  <si>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</si>
  <si>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</si>
  <si>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</si>
  <si>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</si>
  <si>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</si>
  <si>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</si>
  <si>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</si>
  <si>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</si>
  <si>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</si>
  <si>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</si>
  <si>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</si>
  <si>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</si>
  <si>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</si>
  <si>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</si>
  <si>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</si>
  <si>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</si>
  <si>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</si>
  <si>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</si>
  <si>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</si>
  <si>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</si>
  <si>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</si>
  <si>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</si>
  <si>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</si>
  <si>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</si>
  <si>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</si>
  <si>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</si>
  <si>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</si>
  <si>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</si>
  <si>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</si>
  <si>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</si>
  <si>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</si>
  <si>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</si>
  <si>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</si>
  <si>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</si>
  <si>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</si>
  <si>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</si>
  <si>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</si>
  <si>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</si>
  <si>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</si>
  <si>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</si>
  <si>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</si>
  <si>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</si>
  <si>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</si>
  <si>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</si>
  <si>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</si>
  <si>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</si>
  <si>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</si>
  <si>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</si>
  <si>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</si>
  <si>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</si>
  <si>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</si>
  <si>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</si>
  <si>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</si>
  <si>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</si>
  <si>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</si>
  <si>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</si>
  <si>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</si>
  <si>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</si>
  <si>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</si>
  <si>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</si>
  <si>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</si>
  <si>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</si>
  <si>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</si>
  <si>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</si>
  <si>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</si>
  <si>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</si>
  <si>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</si>
  <si>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</si>
  <si>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</si>
  <si>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</si>
  <si>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</si>
  <si>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</si>
  <si>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</si>
  <si>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</si>
  <si>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</si>
  <si>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</si>
  <si>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</si>
  <si>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</si>
  <si>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</si>
  <si>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</si>
  <si>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</si>
  <si>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</si>
  <si>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</si>
  <si>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</si>
  <si>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</si>
  <si>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</si>
  <si>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</si>
  <si>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</si>
  <si>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</si>
  <si>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</si>
  <si>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</si>
  <si>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</si>
  <si>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</si>
  <si>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</si>
  <si>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</si>
  <si>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</si>
  <si>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</si>
  <si>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</si>
  <si>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</si>
  <si>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</si>
  <si>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</si>
  <si>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</si>
  <si>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</si>
  <si>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</si>
  <si>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</si>
  <si>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</si>
  <si>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</si>
  <si>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</si>
  <si>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</si>
  <si>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</si>
  <si>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</si>
  <si>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</si>
  <si>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</si>
  <si>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</si>
  <si>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</si>
  <si>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</si>
  <si>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</si>
  <si>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</si>
  <si>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</si>
  <si>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</si>
  <si>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</si>
  <si>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</si>
  <si>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</si>
  <si>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</si>
  <si>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</si>
  <si>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</si>
  <si>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</si>
  <si>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</si>
  <si>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</si>
  <si>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</si>
  <si>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</si>
  <si>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</si>
  <si>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</si>
  <si>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</si>
  <si>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</si>
  <si>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</si>
  <si>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</si>
  <si>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</si>
  <si>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</si>
  <si>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</si>
  <si>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</si>
  <si>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</si>
  <si>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</si>
  <si>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</si>
  <si>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</si>
  <si>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</si>
  <si>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</si>
  <si>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</si>
  <si>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</si>
  <si>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</si>
  <si>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</si>
  <si>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</si>
  <si>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</si>
  <si>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</si>
  <si>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</si>
  <si>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</si>
  <si>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</si>
  <si>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</si>
  <si>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</si>
  <si>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</si>
  <si>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</si>
  <si>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</si>
  <si>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</si>
  <si>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</si>
  <si>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</si>
  <si>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</si>
  <si>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</si>
  <si>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</si>
  <si>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</si>
  <si>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</si>
  <si>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</si>
  <si>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</si>
  <si>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</si>
  <si>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</si>
  <si>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</si>
  <si>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</si>
  <si>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</si>
  <si>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</si>
  <si>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</si>
  <si>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</si>
  <si>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</si>
  <si>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</si>
  <si>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</si>
  <si>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</si>
  <si>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</si>
  <si>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</si>
  <si>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</si>
  <si>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</si>
  <si>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</si>
  <si>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</si>
  <si>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</si>
  <si>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</si>
  <si>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</si>
  <si>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</si>
  <si>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</si>
  <si>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</si>
  <si>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</si>
  <si>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</si>
  <si>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</si>
  <si>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</si>
  <si>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</si>
  <si>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</si>
  <si>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</si>
  <si>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</si>
  <si>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</si>
  <si>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</si>
  <si>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</si>
  <si>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</si>
  <si>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</si>
  <si>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</si>
  <si>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</si>
  <si>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</si>
  <si>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</si>
  <si>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</si>
  <si>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</si>
  <si>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</si>
  <si>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</si>
  <si>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</si>
  <si>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</si>
  <si>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</si>
  <si>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</si>
  <si>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</si>
  <si>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</si>
  <si>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</si>
  <si>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</si>
  <si>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</si>
  <si>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</si>
  <si>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</si>
  <si>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</si>
  <si>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</si>
  <si>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</si>
  <si>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</si>
  <si>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</si>
  <si>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</si>
  <si>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</si>
  <si>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</si>
  <si>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</si>
  <si>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</si>
  <si>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</si>
  <si>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</si>
  <si>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</si>
  <si>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</si>
  <si>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</si>
  <si>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</si>
  <si>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</si>
  <si>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</si>
  <si>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</si>
  <si>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</si>
  <si>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</si>
  <si>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</si>
  <si>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</si>
  <si>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</si>
  <si>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</si>
  <si>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</si>
  <si>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</si>
  <si>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</si>
  <si>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</si>
  <si>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</si>
  <si>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</si>
  <si>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</si>
  <si>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</si>
  <si>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</si>
  <si>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</si>
  <si>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</si>
  <si>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</si>
  <si>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</si>
  <si>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</si>
  <si>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</si>
  <si>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</si>
  <si>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</si>
  <si>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</si>
  <si>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</si>
  <si>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</si>
  <si>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</si>
  <si>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</si>
  <si>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</si>
  <si>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</si>
  <si>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</si>
  <si>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</si>
  <si>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</si>
  <si>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</si>
  <si>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</si>
  <si>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</si>
  <si>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</si>
  <si>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</si>
  <si>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</si>
  <si>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</si>
  <si>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</si>
  <si>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</si>
  <si>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</si>
  <si>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</si>
  <si>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</si>
  <si>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</si>
  <si>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</si>
  <si>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</si>
  <si>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</si>
  <si>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</si>
  <si>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</si>
  <si>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</si>
  <si>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</si>
  <si>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</si>
  <si>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</si>
  <si>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</si>
  <si>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</si>
  <si>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</si>
  <si>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</si>
  <si>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</si>
  <si>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</si>
  <si>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</si>
  <si>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</si>
  <si>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</si>
  <si>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</si>
  <si>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</si>
  <si>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</si>
  <si>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</si>
  <si>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</si>
  <si>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</si>
  <si>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</si>
  <si>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</si>
  <si>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</si>
  <si>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</si>
  <si>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</si>
  <si>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</si>
  <si>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</si>
  <si>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</si>
  <si>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</si>
  <si>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</si>
  <si>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</si>
  <si>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</si>
  <si>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</si>
  <si>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</si>
  <si>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</si>
  <si>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</si>
  <si>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</si>
  <si>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</si>
  <si>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</si>
  <si>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</si>
  <si>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</si>
  <si>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</si>
  <si>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</si>
  <si>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</si>
  <si>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</si>
  <si>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</si>
  <si>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</si>
  <si>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</si>
  <si>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</si>
  <si>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</si>
  <si>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</si>
  <si>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</si>
  <si>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</si>
  <si>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</si>
  <si>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</si>
  <si>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</si>
  <si>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</si>
  <si>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</si>
  <si>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</si>
  <si>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</si>
  <si>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</si>
  <si>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</si>
  <si>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</si>
  <si>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</si>
  <si>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</si>
  <si>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</si>
  <si>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</si>
  <si>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</si>
  <si>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</si>
  <si>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</si>
  <si>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</si>
  <si>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</si>
  <si>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</si>
  <si>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</si>
  <si>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</si>
  <si>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</si>
  <si>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</si>
  <si>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</si>
  <si>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</si>
  <si>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</si>
  <si>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</si>
  <si>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</si>
  <si>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</si>
  <si>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</si>
  <si>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</si>
  <si>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</si>
  <si>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</si>
  <si>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</si>
  <si>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</si>
  <si>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</si>
  <si>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</si>
  <si>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</si>
  <si>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</si>
  <si>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</si>
  <si>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</si>
  <si>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</si>
  <si>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</si>
  <si>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</si>
  <si>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</si>
  <si>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</si>
  <si>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</si>
  <si>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</si>
  <si>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</si>
  <si>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</si>
  <si>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</si>
  <si>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</si>
  <si>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</si>
  <si>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</si>
  <si>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</si>
  <si>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</si>
  <si>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</si>
  <si>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</si>
  <si>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</si>
  <si>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</si>
  <si>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</si>
  <si>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</si>
  <si>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</si>
  <si>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</si>
  <si>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</si>
  <si>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</si>
  <si>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</si>
  <si>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</si>
  <si>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</si>
  <si>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</si>
  <si>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</si>
  <si>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</si>
  <si>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</si>
  <si>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</si>
  <si>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</si>
  <si>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</si>
  <si>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</si>
  <si>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</si>
  <si>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</si>
  <si>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</si>
  <si>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</si>
  <si>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</si>
  <si>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</si>
  <si>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</si>
  <si>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</si>
  <si>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</si>
  <si>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</si>
  <si>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</si>
  <si>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</si>
  <si>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</si>
  <si>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</si>
  <si>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</si>
  <si>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</si>
  <si>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</si>
  <si>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</si>
  <si>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</si>
  <si>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</si>
  <si>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</si>
  <si>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</si>
  <si>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</si>
  <si>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</si>
  <si>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</si>
  <si>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</si>
  <si>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</si>
  <si>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</si>
  <si>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</si>
  <si>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</si>
  <si>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</si>
  <si>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</si>
  <si>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</si>
  <si>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</si>
  <si>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</si>
  <si>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</si>
  <si>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</si>
  <si>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</si>
  <si>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</si>
  <si>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</si>
  <si>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</si>
  <si>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</si>
  <si>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</si>
  <si>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</si>
  <si>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</si>
  <si>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</si>
  <si>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</si>
  <si>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</si>
  <si>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</si>
  <si>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</si>
  <si>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</si>
  <si>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</si>
  <si>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</si>
  <si>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</si>
  <si>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</si>
  <si>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</si>
  <si>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</si>
  <si>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</si>
  <si>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</si>
  <si>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</si>
  <si>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</si>
  <si>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</si>
  <si>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</si>
  <si>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</si>
  <si>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</si>
  <si>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</si>
  <si>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</si>
  <si>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</si>
  <si>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</si>
  <si>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</si>
  <si>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</si>
  <si>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</si>
  <si>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</si>
  <si>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</si>
  <si>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</si>
  <si>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</si>
  <si>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</si>
  <si>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</si>
  <si>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</si>
  <si>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</si>
  <si>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</si>
  <si>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</si>
  <si>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</si>
  <si>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</si>
  <si>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</si>
  <si>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</si>
  <si>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</si>
  <si>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</si>
  <si>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</si>
  <si>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</si>
  <si>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</si>
  <si>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</si>
  <si>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</si>
  <si>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</si>
  <si>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</si>
  <si>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</si>
  <si>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</si>
  <si>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</si>
  <si>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</si>
  <si>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</si>
  <si>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</si>
  <si>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</si>
  <si>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</si>
  <si>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</si>
  <si>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</si>
  <si>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</si>
  <si>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</si>
  <si>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</si>
  <si>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</si>
  <si>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</si>
  <si>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</si>
  <si>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</si>
  <si>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</si>
  <si>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</si>
  <si>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</si>
  <si>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</si>
  <si>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</si>
  <si>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</si>
  <si>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</si>
  <si>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</si>
  <si>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</si>
  <si>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</si>
  <si>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</si>
  <si>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</si>
  <si>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</si>
  <si>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</si>
  <si>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</si>
  <si>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</si>
  <si>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</si>
  <si>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</si>
  <si>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</si>
  <si>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</si>
  <si>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</si>
  <si>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</si>
  <si>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</si>
  <si>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</si>
  <si>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</si>
  <si>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</si>
  <si>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</si>
  <si>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</si>
  <si>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</si>
  <si>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</si>
  <si>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</si>
  <si>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</si>
  <si>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</si>
  <si>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</si>
  <si>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</si>
  <si>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</si>
  <si>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</si>
  <si>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</si>
  <si>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</si>
  <si>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</si>
  <si>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</si>
  <si>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</si>
  <si>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</si>
  <si>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</si>
  <si>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</si>
  <si>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</si>
  <si>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</si>
  <si>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</si>
  <si>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</si>
  <si>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</si>
  <si>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</si>
  <si>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</si>
  <si>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</si>
  <si>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</si>
  <si>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</si>
  <si>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</si>
  <si>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</si>
  <si>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</si>
  <si>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</si>
  <si>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</si>
  <si>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</si>
  <si>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</si>
  <si>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</si>
  <si>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</si>
  <si>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</si>
  <si>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</si>
  <si>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</si>
  <si>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</si>
  <si>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</si>
  <si>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</si>
  <si>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</si>
  <si>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</si>
  <si>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</si>
  <si>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</si>
  <si>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</si>
  <si>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</si>
  <si>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</si>
  <si>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</si>
  <si>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</si>
  <si>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</si>
  <si>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</si>
  <si>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</si>
  <si>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</si>
  <si>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</si>
  <si>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</si>
  <si>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</si>
  <si>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</si>
  <si>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</si>
  <si>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</si>
  <si>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</si>
  <si>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</si>
  <si>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</si>
  <si>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</si>
  <si>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</si>
  <si>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</si>
  <si>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</si>
  <si>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</si>
  <si>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</si>
  <si>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</si>
  <si>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</si>
  <si>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</si>
  <si>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</si>
  <si>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</si>
  <si>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</si>
  <si>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</si>
  <si>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</si>
  <si>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</si>
  <si>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</si>
  <si>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</si>
  <si>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</si>
  <si>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</si>
  <si>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</si>
  <si>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</si>
  <si>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</si>
  <si>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</si>
  <si>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</si>
  <si>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</si>
  <si>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</si>
  <si>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</si>
  <si>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</si>
  <si>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</si>
  <si>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</si>
  <si>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</si>
  <si>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</si>
  <si>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</si>
  <si>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</si>
  <si>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</si>
  <si>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</si>
  <si>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</si>
  <si>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</si>
  <si>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</si>
  <si>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</si>
  <si>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</si>
  <si>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</si>
  <si>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</si>
  <si>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</si>
  <si>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</si>
  <si>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</si>
  <si>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</si>
  <si>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</si>
  <si>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</si>
  <si>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</si>
  <si>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</si>
  <si>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</si>
  <si>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</si>
  <si>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</si>
  <si>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</si>
  <si>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</si>
  <si>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</si>
  <si>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</si>
  <si>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</si>
  <si>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</si>
  <si>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</si>
  <si>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</si>
  <si>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</si>
  <si>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</si>
  <si>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</si>
  <si>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</si>
  <si>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</si>
  <si>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</si>
  <si>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</si>
  <si>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</si>
  <si>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</si>
  <si>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</si>
  <si>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</si>
  <si>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</si>
  <si>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</si>
  <si>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</si>
  <si>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</si>
  <si>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</si>
  <si>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</si>
  <si>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</si>
  <si>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</si>
  <si>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</si>
  <si>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</si>
  <si>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</si>
  <si>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</si>
  <si>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</si>
  <si>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</si>
  <si>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</si>
  <si>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</si>
  <si>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</si>
  <si>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</si>
  <si>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</si>
  <si>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</si>
  <si>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</si>
  <si>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</si>
  <si>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</si>
  <si>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</si>
  <si>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</si>
  <si>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</si>
  <si>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</si>
  <si>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</si>
  <si>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</si>
  <si>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</si>
  <si>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</si>
  <si>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</si>
  <si>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</si>
  <si>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</si>
  <si>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</si>
  <si>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</si>
  <si>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</si>
  <si>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</si>
  <si>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</si>
  <si>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</si>
  <si>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</si>
  <si>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</si>
  <si>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</si>
  <si>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</si>
  <si>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</si>
  <si>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</si>
  <si>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</si>
  <si>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</si>
  <si>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</si>
  <si>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</si>
  <si>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</si>
  <si>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</si>
  <si>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</si>
  <si>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</si>
  <si>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</si>
  <si>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</si>
  <si>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</si>
  <si>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</si>
  <si>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</si>
  <si>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</si>
  <si>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</si>
  <si>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</si>
  <si>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</si>
  <si>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</si>
  <si>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</si>
  <si>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</si>
  <si>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</si>
  <si>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</si>
  <si>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</si>
  <si>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</si>
  <si>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</si>
  <si>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</si>
  <si>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</si>
  <si>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</si>
  <si>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</si>
  <si>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</si>
  <si>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</si>
  <si>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</si>
  <si>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</si>
  <si>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</si>
  <si>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</si>
  <si>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</si>
  <si>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</si>
  <si>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</si>
  <si>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</si>
  <si>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</si>
  <si>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</si>
  <si>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</si>
  <si>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</si>
  <si>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</si>
  <si>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</si>
  <si>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</si>
  <si>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</si>
  <si>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</si>
  <si>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</si>
  <si>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</si>
  <si>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</si>
  <si>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</si>
  <si>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</si>
  <si>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</si>
  <si>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</si>
  <si>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</si>
  <si>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</si>
  <si>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</si>
  <si>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</si>
  <si>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</si>
  <si>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</si>
  <si>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</si>
  <si>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</si>
  <si>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</si>
  <si>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</si>
  <si>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</si>
  <si>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</si>
  <si>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</si>
  <si>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</si>
  <si>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</si>
  <si>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</si>
  <si>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</si>
  <si>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</si>
  <si>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</si>
  <si>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</si>
  <si>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</si>
  <si>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</si>
  <si>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</si>
  <si>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</si>
  <si>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</si>
  <si>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</si>
  <si>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</si>
  <si>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</si>
  <si>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</si>
  <si>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</si>
  <si>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</si>
  <si>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</si>
  <si>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</si>
  <si>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</si>
  <si>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</si>
  <si>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</si>
  <si>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</si>
  <si>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</si>
  <si>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</si>
  <si>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</si>
  <si>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</si>
  <si>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</si>
  <si>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</si>
  <si>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</si>
  <si>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</si>
  <si>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</si>
  <si>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</si>
  <si>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</si>
  <si>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</si>
  <si>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</si>
  <si>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</si>
  <si>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</si>
  <si>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</si>
  <si>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</si>
  <si>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</si>
  <si>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</si>
  <si>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</si>
  <si>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</si>
  <si>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</si>
  <si>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</si>
  <si>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</si>
  <si>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</si>
  <si>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</si>
  <si>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</si>
  <si>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</si>
  <si>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</si>
  <si>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</si>
  <si>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</si>
  <si>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</si>
  <si>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</si>
  <si>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</si>
  <si>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</si>
  <si>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</si>
  <si>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</si>
  <si>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</si>
  <si>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</si>
  <si>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</si>
  <si>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</si>
  <si>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</si>
  <si>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</si>
  <si>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</si>
  <si>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</si>
  <si>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</si>
  <si>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</si>
  <si>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</si>
  <si>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</si>
  <si>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</si>
  <si>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</si>
  <si>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</si>
  <si>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</si>
  <si>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</si>
  <si>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</si>
  <si>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</si>
  <si>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</si>
  <si>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</si>
  <si>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</si>
  <si>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</si>
  <si>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</si>
  <si>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</si>
  <si>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</si>
  <si>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</si>
  <si>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</si>
  <si>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</si>
  <si>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</si>
  <si>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</si>
  <si>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</si>
  <si>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</si>
  <si>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</si>
  <si>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</si>
  <si>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</si>
  <si>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</si>
  <si>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</si>
  <si>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</si>
  <si>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</si>
  <si>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</si>
  <si>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</si>
  <si>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</si>
  <si>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</si>
  <si>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</si>
  <si>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</si>
  <si>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</si>
  <si>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</si>
  <si>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</si>
  <si>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</si>
  <si>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</si>
  <si>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</si>
  <si>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</si>
  <si>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</si>
  <si>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</si>
  <si>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</si>
  <si>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</si>
  <si>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</si>
  <si>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</si>
  <si>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</si>
  <si>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</si>
  <si>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</si>
  <si>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</si>
  <si>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</si>
  <si>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</si>
  <si>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</si>
  <si>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</si>
  <si>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</si>
  <si>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</si>
  <si>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</si>
  <si>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</si>
  <si>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</si>
  <si>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</si>
  <si>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</si>
  <si>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</si>
  <si>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</si>
  <si>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</si>
  <si>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</si>
  <si>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</si>
  <si>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</si>
  <si>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</si>
  <si>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</si>
  <si>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</si>
  <si>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</si>
  <si>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</si>
  <si>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</si>
  <si>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</si>
  <si>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</si>
  <si>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</si>
  <si>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</si>
  <si>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</si>
  <si>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</si>
  <si>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</si>
  <si>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</si>
  <si>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</si>
  <si>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</si>
  <si>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</si>
  <si>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</si>
  <si>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</si>
  <si>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</si>
  <si>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</si>
  <si>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</si>
  <si>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</si>
  <si>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</si>
  <si>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</si>
  <si>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</si>
  <si>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</si>
  <si>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</si>
  <si>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</si>
  <si>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</si>
  <si>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</si>
  <si>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</si>
  <si>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</si>
  <si>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</si>
  <si>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</si>
  <si>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</si>
  <si>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</si>
  <si>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</si>
  <si>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</si>
  <si>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</si>
  <si>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</si>
  <si>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</si>
  <si>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</si>
  <si>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</si>
  <si>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</si>
  <si>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</si>
  <si>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</si>
  <si>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</si>
  <si>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</si>
  <si>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</si>
  <si>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</si>
  <si>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</si>
  <si>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</si>
  <si>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</si>
  <si>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</si>
  <si>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</si>
  <si>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</si>
  <si>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</si>
  <si>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</si>
  <si>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</si>
  <si>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</si>
  <si>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</si>
  <si>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</si>
  <si>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</si>
  <si>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</si>
  <si>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</si>
  <si>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</si>
  <si>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</si>
  <si>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</si>
  <si>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</si>
  <si>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</si>
  <si>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</si>
  <si>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</si>
  <si>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</si>
  <si>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</si>
  <si>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</si>
  <si>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</si>
  <si>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</si>
  <si>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</si>
  <si>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</si>
  <si>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</si>
  <si>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</si>
  <si>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</si>
  <si>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</si>
  <si>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</si>
  <si>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</si>
  <si>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</si>
  <si>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</si>
  <si>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</si>
  <si>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</si>
  <si>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</si>
  <si>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</si>
  <si>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</si>
  <si>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</si>
  <si>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</si>
  <si>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</si>
  <si>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</si>
  <si>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</si>
  <si>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</si>
  <si>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</si>
  <si>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</si>
  <si>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</si>
  <si>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</si>
  <si>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</si>
  <si>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</si>
  <si>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</si>
  <si>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</si>
  <si>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</si>
  <si>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</si>
  <si>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</si>
  <si>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</si>
  <si>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</si>
  <si>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</si>
  <si>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</si>
  <si>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</si>
  <si>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</si>
  <si>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</si>
  <si>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</si>
  <si>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</si>
  <si>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</si>
  <si>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</si>
  <si>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</si>
  <si>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</si>
  <si>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</si>
  <si>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</si>
  <si>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</si>
  <si>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</si>
  <si>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</si>
  <si>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</si>
  <si>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</si>
  <si>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</si>
  <si>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</si>
  <si>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</si>
  <si>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</si>
  <si>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</si>
  <si>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</si>
  <si>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</si>
  <si>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</si>
  <si>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</si>
  <si>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</si>
  <si>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</si>
  <si>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</si>
  <si>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</si>
  <si>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</si>
  <si>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</si>
  <si>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</si>
  <si>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</si>
  <si>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</si>
  <si>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</si>
  <si>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</si>
  <si>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</si>
  <si>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</si>
  <si>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</si>
  <si>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</si>
  <si>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</si>
  <si>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</si>
  <si>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</si>
  <si>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</si>
  <si>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</si>
  <si>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</si>
  <si>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</si>
  <si>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</si>
  <si>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</si>
  <si>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</si>
  <si>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</si>
  <si>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</si>
  <si>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</si>
  <si>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</si>
  <si>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</si>
  <si>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</si>
  <si>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</si>
  <si>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</si>
  <si>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</si>
  <si>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</si>
  <si>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</si>
  <si>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</si>
  <si>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</si>
  <si>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</si>
  <si>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</si>
  <si>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</si>
  <si>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</si>
  <si>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</si>
  <si>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</si>
  <si>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</si>
  <si>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</si>
  <si>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</si>
  <si>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</si>
  <si>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</si>
  <si>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</si>
  <si>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</si>
  <si>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</si>
  <si>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</si>
  <si>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</si>
  <si>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</si>
  <si>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</si>
  <si>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</si>
  <si>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</si>
  <si>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</si>
  <si>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</si>
  <si>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</si>
  <si>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</si>
  <si>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</si>
  <si>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</si>
  <si>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</si>
  <si>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</si>
  <si>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</si>
  <si>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</si>
  <si>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</si>
  <si>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</si>
  <si>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</si>
  <si>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</si>
  <si>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</si>
  <si>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</si>
  <si>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</si>
  <si>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</si>
  <si>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</si>
  <si>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</si>
  <si>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</si>
  <si>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</si>
  <si>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</si>
  <si>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</si>
  <si>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</si>
  <si>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</si>
  <si>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</si>
  <si>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</si>
  <si>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</si>
  <si>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</si>
  <si>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</si>
  <si>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</si>
  <si>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</si>
  <si>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</si>
  <si>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</si>
  <si>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</si>
  <si>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</si>
  <si>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</si>
  <si>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</si>
  <si>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</si>
  <si>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</si>
  <si>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</si>
  <si>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</si>
  <si>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</si>
  <si>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</si>
  <si>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</si>
  <si>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</si>
  <si>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</si>
  <si>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</si>
  <si>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</si>
  <si>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</si>
  <si>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</si>
  <si>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</si>
  <si>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</si>
  <si>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</si>
  <si>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</si>
  <si>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</si>
  <si>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</si>
  <si>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</si>
  <si>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</si>
  <si>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</si>
  <si>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</si>
  <si>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</si>
  <si>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</si>
  <si>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</si>
  <si>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</si>
  <si>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</si>
  <si>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</si>
  <si>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</si>
  <si>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</si>
  <si>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</si>
  <si>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</si>
  <si>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</si>
  <si>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</si>
  <si>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</si>
  <si>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</si>
  <si>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</si>
  <si>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</si>
  <si>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</si>
  <si>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</si>
  <si>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</si>
  <si>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</si>
  <si>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</si>
  <si>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</si>
  <si>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</si>
  <si>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</si>
  <si>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</si>
  <si>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</si>
  <si>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</si>
  <si>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</si>
  <si>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</si>
  <si>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</si>
  <si>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</si>
  <si>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</si>
  <si>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</si>
  <si>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</si>
  <si>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</si>
  <si>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</si>
  <si>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</si>
  <si>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</si>
  <si>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</si>
  <si>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</si>
  <si>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</si>
  <si>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</si>
  <si>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</si>
  <si>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</si>
  <si>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</si>
  <si>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</si>
  <si>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</si>
  <si>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</si>
  <si>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</si>
  <si>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</si>
  <si>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</si>
  <si>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</si>
  <si>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</si>
  <si>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</si>
  <si>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</si>
  <si>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</si>
  <si>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</si>
  <si>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</si>
  <si>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</si>
  <si>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</si>
  <si>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</si>
  <si>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</si>
  <si>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</si>
  <si>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</si>
  <si>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</si>
  <si>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</si>
  <si>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</si>
  <si>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</si>
  <si>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</si>
  <si>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</si>
  <si>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</si>
  <si>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</si>
  <si>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</si>
  <si>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</si>
  <si>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</si>
  <si>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</si>
  <si>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</si>
  <si>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</si>
  <si>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</si>
  <si>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</si>
  <si>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</si>
  <si>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</si>
  <si>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</si>
  <si>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</si>
  <si>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</si>
  <si>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</si>
  <si>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</si>
  <si>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</si>
  <si>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</si>
  <si>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</si>
  <si>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</si>
  <si>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</si>
  <si>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</si>
  <si>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</si>
  <si>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</si>
  <si>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</si>
  <si>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</si>
  <si>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</si>
  <si>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</si>
  <si>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</si>
  <si>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</si>
  <si>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</si>
  <si>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</si>
  <si>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</si>
  <si>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</si>
  <si>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</si>
  <si>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</si>
  <si>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</si>
  <si>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</si>
  <si>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</si>
  <si>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</si>
  <si>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</si>
  <si>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</si>
  <si>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</si>
  <si>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</si>
  <si>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</si>
  <si>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</si>
  <si>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</si>
  <si>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</si>
  <si>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</si>
  <si>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</si>
  <si>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</si>
  <si>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</si>
  <si>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</si>
  <si>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</si>
  <si>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</si>
  <si>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</si>
  <si>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</si>
  <si>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</si>
  <si>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</si>
  <si>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</si>
  <si>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</si>
  <si>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</si>
  <si>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</si>
  <si>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</si>
  <si>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</si>
  <si>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</si>
  <si>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</si>
  <si>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</si>
  <si>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</si>
  <si>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</si>
  <si>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</si>
  <si>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</si>
  <si>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</si>
  <si>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</si>
  <si>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</si>
  <si>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</si>
  <si>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</si>
  <si>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</si>
  <si>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</si>
  <si>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</si>
  <si>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</si>
  <si>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</si>
  <si>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</si>
  <si>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</si>
  <si>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</si>
  <si>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</si>
  <si>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</si>
  <si>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</si>
  <si>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</si>
  <si>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</si>
  <si>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</si>
  <si>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</si>
  <si>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</si>
  <si>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</si>
  <si>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</si>
  <si>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</si>
  <si>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</si>
  <si>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</si>
  <si>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</si>
  <si>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</si>
  <si>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</si>
  <si>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</si>
  <si>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</si>
  <si>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</si>
  <si>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</si>
  <si>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</si>
  <si>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</si>
  <si>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</si>
  <si>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</si>
  <si>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</si>
  <si>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</si>
  <si>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</si>
  <si>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</si>
  <si>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</si>
  <si>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</si>
  <si>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</si>
  <si>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</si>
  <si>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</si>
  <si>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</si>
  <si>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</si>
  <si>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</si>
  <si>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</si>
  <si>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</si>
  <si>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</si>
  <si>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</si>
  <si>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</si>
  <si>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</si>
  <si>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</si>
  <si>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</si>
  <si>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</si>
  <si>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</si>
  <si>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</si>
  <si>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</si>
  <si>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</si>
  <si>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</si>
  <si>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</si>
  <si>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</si>
  <si>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</si>
  <si>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</si>
  <si>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</si>
  <si>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</si>
  <si>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</si>
  <si>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</si>
  <si>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</si>
  <si>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</si>
  <si>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</si>
  <si>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</si>
  <si>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</si>
  <si>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</si>
  <si>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</si>
  <si>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</si>
  <si>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</si>
  <si>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</si>
  <si>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</si>
  <si>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</si>
  <si>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</si>
  <si>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</si>
  <si>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</si>
  <si>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</si>
  <si>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</si>
  <si>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</si>
  <si>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</si>
  <si>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</si>
  <si>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</si>
  <si>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</si>
  <si>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</si>
  <si>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</si>
  <si>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</si>
  <si>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</si>
  <si>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</si>
  <si>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</si>
  <si>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</si>
  <si>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</si>
  <si>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</si>
  <si>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</si>
  <si>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</si>
  <si>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</si>
  <si>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</si>
  <si>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</si>
  <si>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</si>
  <si>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</si>
  <si>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</si>
  <si>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</si>
  <si>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</si>
  <si>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</si>
  <si>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</si>
  <si>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</si>
  <si>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</si>
  <si>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</si>
  <si>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</si>
  <si>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</si>
  <si>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</si>
  <si>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</si>
  <si>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</si>
  <si>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</si>
  <si>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</si>
  <si>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</si>
  <si>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</si>
  <si>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</si>
  <si>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</si>
  <si>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</si>
  <si>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</si>
  <si>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</si>
  <si>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</si>
  <si>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</si>
  <si>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</si>
  <si>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</si>
  <si>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</si>
  <si>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</si>
  <si>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</si>
  <si>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</si>
  <si>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</si>
  <si>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</si>
  <si>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</si>
  <si>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</si>
  <si>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</si>
  <si>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</si>
  <si>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</si>
  <si>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</si>
  <si>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</si>
  <si>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</si>
  <si>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</si>
  <si>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</si>
  <si>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</si>
  <si>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</si>
  <si>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</si>
  <si>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</si>
  <si>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</si>
  <si>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</si>
  <si>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</si>
  <si>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</si>
  <si>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</si>
  <si>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</si>
  <si>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</si>
  <si>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</si>
  <si>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</si>
  <si>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</si>
  <si>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</si>
  <si>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</si>
  <si>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</si>
  <si>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</si>
  <si>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</si>
  <si>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</si>
  <si>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</si>
  <si>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</si>
  <si>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</si>
  <si>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</si>
  <si>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</si>
  <si>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</si>
  <si>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KANKAKEE</t>
  </si>
  <si>
    <t>421 ESSON FARM ROAD</t>
  </si>
  <si>
    <t>GRANT PARK</t>
  </si>
  <si>
    <t>Dr John Palan</t>
  </si>
  <si>
    <t>jpalan@grantpark.k12.il.us</t>
  </si>
  <si>
    <t>815.465.6013</t>
  </si>
  <si>
    <t>815.465.2505</t>
  </si>
  <si>
    <t>RUSSELL LEIGH &amp; ASSOCIATES</t>
  </si>
  <si>
    <t>RUSS LEIGH</t>
  </si>
  <si>
    <t>228 E MAIN ST</t>
  </si>
  <si>
    <t>HOOPESTON</t>
  </si>
  <si>
    <t>217.283.9336</t>
  </si>
  <si>
    <t>217.283.9736</t>
  </si>
  <si>
    <t>065.018319</t>
  </si>
  <si>
    <t>admin@russleigh.com</t>
  </si>
  <si>
    <t>2014 GENERAL OBLIGATION REFUNDING BONDS</t>
  </si>
  <si>
    <t>CAPITAL LEASES - BUSES</t>
  </si>
  <si>
    <t>CAPITAL LEASE - BUSES</t>
  </si>
  <si>
    <t>Kankakee Area Career Center</t>
  </si>
  <si>
    <t>Kankakee Area Special Education</t>
  </si>
  <si>
    <t xml:space="preserve">   </t>
  </si>
  <si>
    <t>Page 11 - Acct 1999 - Other Local Revenues</t>
  </si>
  <si>
    <t>Col 10 - Educational</t>
  </si>
  <si>
    <t>Col 40 - Transportation</t>
  </si>
  <si>
    <t>Page 12 - Acct 3999 - Other Restricted Revenue from State Sources</t>
  </si>
  <si>
    <t>Page 14 Acct 4999 - Other Restricted Revenue from Federal Sources</t>
  </si>
  <si>
    <t>Col 600 - Other Objects</t>
  </si>
  <si>
    <t>Audit Check Tab</t>
  </si>
  <si>
    <t>Item 8 - Schedule of Bonds Payable Errors</t>
  </si>
  <si>
    <t>District entered into capital leases for buses and made a payment.</t>
  </si>
  <si>
    <t>Misc Refunds &amp; Reimbursements - $4,115</t>
  </si>
  <si>
    <t>Misc Refunds &amp; Reimbursements - $224</t>
  </si>
  <si>
    <t>State Library Grant - $750</t>
  </si>
  <si>
    <t>REAP Grants - $30,425</t>
  </si>
  <si>
    <t>Page 18 - Acct 5400 - Debt Services - Other</t>
  </si>
  <si>
    <t>Bond Fees $500</t>
  </si>
  <si>
    <t>6.  Page 2-Line 20  See attached management letter</t>
  </si>
  <si>
    <t>GRANT PARK CUSD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</si>
</sst>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5</xdr:col>
          <xdr:colOff>304800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5" t="s">
        <v>1955</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4" t="s">
        <v>2094</v>
      </c>
      <c r="C5" s="179" t="s">
        <v>1083</v>
      </c>
      <c r="D5" s="363"/>
      <c r="E5" s="363"/>
      <c r="H5" s="193"/>
      <c r="I5" s="2142" t="s">
        <v>788</v>
      </c>
      <c r="J5" s="2087"/>
      <c r="K5" s="2087"/>
      <c r="L5" s="2087"/>
      <c r="M5" s="2087"/>
      <c r="N5" s="2087"/>
      <c r="O5" s="2087"/>
      <c r="P5" s="2087"/>
      <c r="Q5" s="2087"/>
      <c r="R5" s="2087"/>
      <c r="S5" s="2087"/>
    </row>
    <row r="6" spans="1:28" ht="14.1" customHeight="1" x14ac:dyDescent="0.2">
      <c r="B6" s="444"/>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0" t="s">
        <v>2094</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3">
        <v>32046006026</v>
      </c>
      <c r="B13" s="2104"/>
      <c r="C13" s="2104"/>
      <c r="D13" s="2104"/>
      <c r="E13" s="2104"/>
      <c r="F13" s="2104"/>
      <c r="G13" s="2104"/>
      <c r="H13" s="2105"/>
      <c r="I13" s="185"/>
      <c r="J13" s="184"/>
      <c r="K13" s="182"/>
      <c r="L13" s="184"/>
      <c r="M13" s="184"/>
      <c r="N13" s="184"/>
      <c r="O13" s="184"/>
      <c r="P13" s="184"/>
      <c r="Q13" s="184"/>
      <c r="R13" s="184"/>
      <c r="S13" s="184"/>
      <c r="T13" s="2108" t="s">
        <v>2102</v>
      </c>
      <c r="U13" s="2109"/>
      <c r="V13" s="2109"/>
      <c r="W13" s="2109"/>
      <c r="X13" s="2109"/>
      <c r="Y13" s="2110"/>
      <c r="Z13" s="2110"/>
      <c r="AA13" s="2111"/>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1" t="s">
        <v>2095</v>
      </c>
      <c r="B15" s="2106"/>
      <c r="C15" s="2106"/>
      <c r="D15" s="2106"/>
      <c r="E15" s="2106"/>
      <c r="F15" s="2106"/>
      <c r="G15" s="2106"/>
      <c r="H15" s="2107"/>
      <c r="T15" s="2073" t="s">
        <v>2103</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2132</v>
      </c>
      <c r="B17" s="2131"/>
      <c r="C17" s="2131"/>
      <c r="D17" s="2131"/>
      <c r="E17" s="2131"/>
      <c r="F17" s="2131"/>
      <c r="G17" s="2131"/>
      <c r="H17" s="2132"/>
      <c r="T17" s="2118" t="s">
        <v>2104</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3" t="s">
        <v>785</v>
      </c>
      <c r="AA18" s="201"/>
    </row>
    <row r="19" spans="1:27" ht="13.5" customHeight="1" x14ac:dyDescent="0.2">
      <c r="A19" s="2101" t="s">
        <v>2096</v>
      </c>
      <c r="B19" s="2102"/>
      <c r="C19" s="2102"/>
      <c r="D19" s="2102"/>
      <c r="E19" s="2102"/>
      <c r="F19" s="2102"/>
      <c r="G19" s="2102"/>
      <c r="H19" s="2100"/>
      <c r="I19" s="184"/>
      <c r="J19" s="378"/>
      <c r="K19" s="195"/>
      <c r="L19" s="193"/>
      <c r="M19" s="658" t="s">
        <v>360</v>
      </c>
      <c r="P19" s="181"/>
      <c r="Q19" s="181"/>
      <c r="R19" s="181"/>
      <c r="S19" s="185"/>
      <c r="T19" s="2101" t="s">
        <v>2105</v>
      </c>
      <c r="U19" s="2099"/>
      <c r="V19" s="2099"/>
      <c r="W19" s="2100"/>
      <c r="X19" s="2116" t="s">
        <v>2033</v>
      </c>
      <c r="Y19" s="2117"/>
      <c r="Z19" s="2114">
        <v>60942</v>
      </c>
      <c r="AA19" s="211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72" t="s">
        <v>2106</v>
      </c>
      <c r="U21" s="2068"/>
      <c r="V21" s="2068"/>
      <c r="W21" s="2068"/>
      <c r="X21" s="2082" t="s">
        <v>2107</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4" t="s">
        <v>1631</v>
      </c>
      <c r="Z22" s="200"/>
      <c r="AA22" s="201"/>
    </row>
    <row r="23" spans="1:27" ht="13.5" customHeight="1" x14ac:dyDescent="0.2">
      <c r="A23" s="2121"/>
      <c r="B23" s="2122"/>
      <c r="C23" s="2122"/>
      <c r="D23" s="2122"/>
      <c r="E23" s="2122"/>
      <c r="F23" s="2122"/>
      <c r="G23" s="2122"/>
      <c r="H23" s="2123"/>
      <c r="T23" s="2067" t="s">
        <v>2108</v>
      </c>
      <c r="U23" s="2068"/>
      <c r="V23" s="2068"/>
      <c r="W23" s="2068"/>
      <c r="X23" s="2079">
        <v>43434</v>
      </c>
      <c r="Y23" s="2080"/>
      <c r="Z23" s="2080"/>
      <c r="AA23" s="2081"/>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8">
        <v>60940</v>
      </c>
      <c r="B25" s="2099"/>
      <c r="C25" s="2099"/>
      <c r="D25" s="2099"/>
      <c r="E25" s="2099"/>
      <c r="F25" s="2099"/>
      <c r="G25" s="2099"/>
      <c r="H25" s="2100"/>
      <c r="I25" s="659"/>
      <c r="J25" s="204"/>
      <c r="K25" s="204"/>
      <c r="L25" s="204"/>
      <c r="M25" s="204"/>
      <c r="N25" s="204"/>
      <c r="O25" s="204"/>
      <c r="P25" s="204"/>
      <c r="Q25" s="204"/>
      <c r="R25" s="204"/>
      <c r="S25" s="205"/>
      <c r="T25" s="2064" t="s">
        <v>2109</v>
      </c>
      <c r="U25" s="2065"/>
      <c r="V25" s="2065"/>
      <c r="W25" s="2065"/>
      <c r="X25" s="2065"/>
      <c r="Y25" s="2065"/>
      <c r="Z25" s="2065"/>
      <c r="AA25" s="206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3" t="s">
        <v>2006</v>
      </c>
      <c r="J27" s="2129"/>
      <c r="K27" s="2129"/>
      <c r="L27" s="2129"/>
      <c r="M27" s="2129"/>
      <c r="N27" s="2129"/>
      <c r="O27" s="2129"/>
      <c r="P27" s="2129"/>
      <c r="Q27" s="2129"/>
      <c r="R27" s="2129"/>
      <c r="S27" s="2130"/>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2" t="s">
        <v>2098</v>
      </c>
      <c r="B38" s="2131"/>
      <c r="C38" s="2131"/>
      <c r="D38" s="2131"/>
      <c r="E38" s="2131"/>
      <c r="F38" s="2099"/>
      <c r="G38" s="2099"/>
      <c r="H38" s="2100"/>
      <c r="I38" s="2147"/>
      <c r="J38" s="2074"/>
      <c r="K38" s="2074"/>
      <c r="L38" s="2074"/>
      <c r="M38" s="2074"/>
      <c r="N38" s="2074"/>
      <c r="O38" s="2074"/>
      <c r="P38" s="2070"/>
      <c r="Q38" s="2070"/>
      <c r="R38" s="2070"/>
      <c r="S38" s="2071"/>
      <c r="T38" s="2073"/>
      <c r="U38" s="2074"/>
      <c r="V38" s="2074"/>
      <c r="W38" s="2074"/>
      <c r="X38" s="2070"/>
      <c r="Y38" s="2070"/>
      <c r="Z38" s="2070"/>
      <c r="AA38" s="2071"/>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2099</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2100</v>
      </c>
      <c r="B42" s="2099"/>
      <c r="C42" s="2100"/>
      <c r="D42" s="2116" t="s">
        <v>2101</v>
      </c>
      <c r="E42" s="2099"/>
      <c r="F42" s="2099"/>
      <c r="G42" s="2099"/>
      <c r="H42" s="2100"/>
      <c r="I42" s="2073"/>
      <c r="J42" s="2070"/>
      <c r="K42" s="2070"/>
      <c r="L42" s="2070"/>
      <c r="M42" s="2070"/>
      <c r="N42" s="2070"/>
      <c r="O42" s="2071"/>
      <c r="P42" s="2069"/>
      <c r="Q42" s="2070"/>
      <c r="R42" s="2070"/>
      <c r="S42" s="2071"/>
      <c r="T42" s="2073"/>
      <c r="U42" s="2070"/>
      <c r="V42" s="2070"/>
      <c r="W42" s="2071"/>
      <c r="X42" s="2069"/>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0" sqref="A10:H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B6" sqref="B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0"/>
      <c r="D3" s="716"/>
      <c r="E3" s="403"/>
    </row>
    <row r="4" spans="1:9" x14ac:dyDescent="0.2">
      <c r="A4" s="7"/>
      <c r="B4" s="397"/>
      <c r="C4" s="2169" t="s">
        <v>497</v>
      </c>
      <c r="D4" s="2170"/>
      <c r="E4" s="2170"/>
      <c r="F4" s="2170"/>
      <c r="G4" s="2170"/>
      <c r="H4" s="2170"/>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3" t="s">
        <v>2094</v>
      </c>
      <c r="C51" s="626">
        <v>22</v>
      </c>
      <c r="D51" s="388" t="s">
        <v>1864</v>
      </c>
      <c r="E51" s="27"/>
      <c r="F51" s="1608"/>
      <c r="G51" s="1783" t="s">
        <v>1863</v>
      </c>
      <c r="H51" s="2032">
        <v>38718</v>
      </c>
      <c r="I51" s="9" t="s">
        <v>1913</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1"/>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1637</v>
      </c>
      <c r="B68" s="2167"/>
      <c r="C68" s="2167"/>
      <c r="D68" s="2167"/>
      <c r="E68" s="2168"/>
      <c r="F68" s="2168"/>
      <c r="G68" s="2168"/>
      <c r="H68" s="2168"/>
      <c r="I68" s="2168"/>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0"/>
      <c r="C100" s="2181"/>
      <c r="D100" s="2181"/>
      <c r="E100" s="2181"/>
      <c r="F100" s="2181"/>
      <c r="G100" s="2181"/>
      <c r="H100" s="2182"/>
      <c r="I100" s="1534"/>
    </row>
    <row r="101" spans="1:9" s="33" customFormat="1" ht="11.25" customHeight="1" x14ac:dyDescent="0.2">
      <c r="A101" s="1577"/>
      <c r="B101" s="2159"/>
      <c r="C101" s="2160"/>
      <c r="D101" s="2160"/>
      <c r="E101" s="2160"/>
      <c r="F101" s="2160"/>
      <c r="G101" s="2160"/>
      <c r="H101" s="2161"/>
      <c r="I101" s="1534"/>
    </row>
    <row r="102" spans="1:9" s="33" customFormat="1" ht="11.25" customHeight="1" x14ac:dyDescent="0.2">
      <c r="A102" s="1577"/>
      <c r="B102" s="2159"/>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25" customHeight="1" x14ac:dyDescent="0.2">
      <c r="A104" s="1577"/>
      <c r="B104" s="2159"/>
      <c r="C104" s="2160"/>
      <c r="D104" s="2160"/>
      <c r="E104" s="2160"/>
      <c r="F104" s="2160"/>
      <c r="G104" s="2160"/>
      <c r="H104" s="2161"/>
      <c r="I104" s="1534"/>
    </row>
    <row r="105" spans="1:9" s="33" customFormat="1" ht="11.25" customHeight="1" x14ac:dyDescent="0.2">
      <c r="A105" s="1577"/>
      <c r="B105" s="2159"/>
      <c r="C105" s="2160"/>
      <c r="D105" s="2160"/>
      <c r="E105" s="2160"/>
      <c r="F105" s="2160"/>
      <c r="G105" s="2160"/>
      <c r="H105" s="2161"/>
      <c r="I105" s="1534"/>
    </row>
    <row r="106" spans="1:9" s="33" customFormat="1" ht="11.25" customHeight="1" x14ac:dyDescent="0.2">
      <c r="A106" s="1577"/>
      <c r="B106" s="2159"/>
      <c r="C106" s="2160"/>
      <c r="D106" s="2160"/>
      <c r="E106" s="2160"/>
      <c r="F106" s="2160"/>
      <c r="G106" s="2160"/>
      <c r="H106" s="2161"/>
      <c r="I106" s="1534"/>
    </row>
    <row r="107" spans="1:9" s="33" customFormat="1" ht="11.25" customHeight="1" x14ac:dyDescent="0.2">
      <c r="A107" s="1577"/>
      <c r="B107" s="2159"/>
      <c r="C107" s="2160"/>
      <c r="D107" s="2160"/>
      <c r="E107" s="2160"/>
      <c r="F107" s="2160"/>
      <c r="G107" s="2160"/>
      <c r="H107" s="2161"/>
      <c r="I107" s="1572"/>
    </row>
    <row r="108" spans="1:9" s="33" customFormat="1" ht="11.25" customHeight="1" x14ac:dyDescent="0.2">
      <c r="A108" s="1577"/>
      <c r="B108" s="2159"/>
      <c r="C108" s="2160"/>
      <c r="D108" s="2160"/>
      <c r="E108" s="2160"/>
      <c r="F108" s="2160"/>
      <c r="G108" s="2160"/>
      <c r="H108" s="2161"/>
      <c r="I108" s="1534"/>
    </row>
    <row r="109" spans="1:9" s="33" customFormat="1" ht="11.25" customHeight="1" x14ac:dyDescent="0.2">
      <c r="A109" s="1577"/>
      <c r="B109" s="2159"/>
      <c r="C109" s="2160"/>
      <c r="D109" s="2160"/>
      <c r="E109" s="2160"/>
      <c r="F109" s="2160"/>
      <c r="G109" s="2160"/>
      <c r="H109" s="2161"/>
      <c r="I109" s="1534"/>
    </row>
    <row r="110" spans="1:9" s="33" customFormat="1" ht="11.25" customHeight="1" x14ac:dyDescent="0.2">
      <c r="A110" s="1577"/>
      <c r="B110" s="2185"/>
      <c r="C110" s="2186"/>
      <c r="D110" s="2186"/>
      <c r="E110" s="2186"/>
      <c r="F110" s="2186"/>
      <c r="G110" s="2186"/>
      <c r="H110" s="218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8" t="s">
        <v>2093</v>
      </c>
      <c r="D112" s="2188"/>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9" t="s">
        <v>1646</v>
      </c>
      <c r="D115" s="2190"/>
      <c r="E115" s="2191"/>
      <c r="F115" s="2191"/>
      <c r="G115" s="2191"/>
      <c r="H115" s="219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0" sqref="H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70182944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3.7345000000000003E-2</v>
      </c>
      <c r="E10" s="100" t="s">
        <v>1186</v>
      </c>
      <c r="F10" s="471">
        <v>5.3350000000000003E-3</v>
      </c>
      <c r="G10" s="100" t="s">
        <v>1186</v>
      </c>
      <c r="H10" s="471">
        <v>2.124E-3</v>
      </c>
      <c r="I10" s="100" t="s">
        <v>1187</v>
      </c>
      <c r="J10" s="472">
        <f>ROUND(D10+F10+H10,5)</f>
        <v>4.48E-2</v>
      </c>
      <c r="K10" s="93"/>
      <c r="L10" s="471">
        <v>4.6900000000000002E-4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4858810</v>
      </c>
      <c r="E16" s="100"/>
      <c r="F16" s="82">
        <f>SUM('Acct Summary 7-8'!C17,'Acct Summary 7-8'!D17,'Acct Summary 7-8'!F17)</f>
        <v>4521047</v>
      </c>
      <c r="G16" s="100"/>
      <c r="H16" s="82">
        <f>SUM(D16-F16)</f>
        <v>337763</v>
      </c>
      <c r="I16" s="93"/>
      <c r="J16" s="82">
        <f>SUM('Acct Summary 7-8'!C81,'Acct Summary 7-8'!D81,'Acct Summary 7-8'!F81,'Acct Summary 7-8'!I81)</f>
        <v>2753912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9685246.2719999999</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3293911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0" sqref="A10:H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GRANT PARK CUSD 6</v>
      </c>
      <c r="E7" s="136"/>
      <c r="G7" s="137"/>
      <c r="H7" s="138"/>
      <c r="I7" s="138"/>
      <c r="J7" s="138"/>
      <c r="K7" s="138"/>
      <c r="L7"/>
      <c r="M7"/>
      <c r="N7"/>
      <c r="O7"/>
      <c r="P7"/>
    </row>
    <row r="8" spans="1:18" ht="12.75" x14ac:dyDescent="0.2">
      <c r="A8"/>
      <c r="B8"/>
      <c r="C8" s="134" t="s">
        <v>1341</v>
      </c>
      <c r="D8" s="139">
        <f>COVER!A13</f>
        <v>32046006026</v>
      </c>
      <c r="E8" s="140"/>
      <c r="G8"/>
      <c r="H8"/>
      <c r="I8"/>
      <c r="J8"/>
      <c r="K8"/>
      <c r="L8"/>
      <c r="M8"/>
      <c r="N8"/>
      <c r="O8"/>
      <c r="P8"/>
    </row>
    <row r="9" spans="1:18" ht="12.75" x14ac:dyDescent="0.2">
      <c r="A9"/>
      <c r="B9"/>
      <c r="C9" s="134" t="s">
        <v>829</v>
      </c>
      <c r="D9" s="334"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2753912</v>
      </c>
      <c r="I12" s="1161"/>
      <c r="J12" s="1161"/>
      <c r="K12" s="1162">
        <f>TRUNC((H12/H13*100000),5)/100000</f>
        <v>0.56678734089999994</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4858810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4521047</v>
      </c>
      <c r="I17" s="1161"/>
      <c r="J17" s="1167"/>
      <c r="K17" s="1162">
        <f>TRUNC((H17/H18*100000),5)/100000</f>
        <v>0.93048441900000001</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4858810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2753912</v>
      </c>
      <c r="I24" s="683"/>
      <c r="J24" s="683"/>
      <c r="K24" s="1171">
        <f>TRUNC(((H24/H25*100000)/100000),2)</f>
        <v>219.28</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12558.463890000001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2672566.50752</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3293911</v>
      </c>
      <c r="I32" s="1169"/>
      <c r="J32" s="1169"/>
      <c r="K32" s="1171">
        <f>TRUNC(100-((((H32/H33*100))*100)/100),2)</f>
        <v>65.989999999999995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9685246.2719999999</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9" activePane="bottomLeft" state="frozen"/>
      <selection activeCell="A10" sqref="A10:H10"/>
      <selection pane="bottomLeft" activeCell="A10" sqref="A10:H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32663</v>
      </c>
      <c r="D4" s="411">
        <v>3939</v>
      </c>
      <c r="E4" s="411">
        <v>10302</v>
      </c>
      <c r="F4" s="411">
        <v>4378</v>
      </c>
      <c r="G4" s="411">
        <v>1972</v>
      </c>
      <c r="H4" s="411"/>
      <c r="I4" s="411">
        <v>5598</v>
      </c>
      <c r="J4" s="435">
        <v>6414</v>
      </c>
      <c r="K4" s="411">
        <v>532</v>
      </c>
      <c r="L4" s="411">
        <v>49213</v>
      </c>
      <c r="M4" s="432"/>
      <c r="N4" s="481"/>
    </row>
    <row r="5" spans="1:14" x14ac:dyDescent="0.2">
      <c r="A5" s="476" t="s">
        <v>1173</v>
      </c>
      <c r="B5" s="40">
        <v>120</v>
      </c>
      <c r="C5" s="686">
        <v>2015538</v>
      </c>
      <c r="D5" s="411">
        <v>312225</v>
      </c>
      <c r="E5" s="411">
        <v>132935</v>
      </c>
      <c r="F5" s="411">
        <v>179027</v>
      </c>
      <c r="G5" s="411">
        <v>69647</v>
      </c>
      <c r="H5" s="411"/>
      <c r="I5" s="411">
        <v>200544</v>
      </c>
      <c r="J5" s="435">
        <v>71839</v>
      </c>
      <c r="K5" s="438">
        <v>29534</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2048201</v>
      </c>
      <c r="D13" s="688">
        <f t="shared" ref="D13:L13" si="0">SUM(D4:D12)</f>
        <v>316164</v>
      </c>
      <c r="E13" s="688">
        <f t="shared" si="0"/>
        <v>143237</v>
      </c>
      <c r="F13" s="688">
        <f t="shared" si="0"/>
        <v>183405</v>
      </c>
      <c r="G13" s="688">
        <f t="shared" si="0"/>
        <v>71619</v>
      </c>
      <c r="H13" s="688">
        <f t="shared" si="0"/>
        <v>0</v>
      </c>
      <c r="I13" s="688">
        <f t="shared" si="0"/>
        <v>206142</v>
      </c>
      <c r="J13" s="688">
        <f t="shared" si="0"/>
        <v>78253</v>
      </c>
      <c r="K13" s="688">
        <f t="shared" si="0"/>
        <v>30066</v>
      </c>
      <c r="L13" s="688">
        <f t="shared" si="0"/>
        <v>49213</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87193</v>
      </c>
      <c r="N16" s="718"/>
    </row>
    <row r="17" spans="1:14" s="703" customFormat="1" ht="12.75" customHeight="1" x14ac:dyDescent="0.2">
      <c r="A17" s="717" t="s">
        <v>1751</v>
      </c>
      <c r="B17" s="541">
        <v>230</v>
      </c>
      <c r="C17" s="506"/>
      <c r="D17" s="506"/>
      <c r="E17" s="506"/>
      <c r="F17" s="506"/>
      <c r="G17" s="506"/>
      <c r="H17" s="506"/>
      <c r="I17" s="506"/>
      <c r="J17" s="506"/>
      <c r="K17" s="506"/>
      <c r="L17" s="506"/>
      <c r="M17" s="435">
        <v>11069463</v>
      </c>
      <c r="N17" s="718"/>
    </row>
    <row r="18" spans="1:14" s="703" customFormat="1" ht="12.75" customHeight="1" x14ac:dyDescent="0.2">
      <c r="A18" s="717" t="s">
        <v>1752</v>
      </c>
      <c r="B18" s="541">
        <v>240</v>
      </c>
      <c r="C18" s="506"/>
      <c r="D18" s="506"/>
      <c r="E18" s="506"/>
      <c r="F18" s="506"/>
      <c r="G18" s="506"/>
      <c r="H18" s="506"/>
      <c r="I18" s="506"/>
      <c r="J18" s="506"/>
      <c r="K18" s="506"/>
      <c r="L18" s="506"/>
      <c r="M18" s="435">
        <v>195598</v>
      </c>
      <c r="N18" s="718"/>
    </row>
    <row r="19" spans="1:14" s="703" customFormat="1" ht="12.75" customHeight="1" x14ac:dyDescent="0.2">
      <c r="A19" s="717" t="s">
        <v>1753</v>
      </c>
      <c r="B19" s="541">
        <v>250</v>
      </c>
      <c r="C19" s="506"/>
      <c r="D19" s="506"/>
      <c r="E19" s="506"/>
      <c r="F19" s="506"/>
      <c r="G19" s="506"/>
      <c r="H19" s="506"/>
      <c r="I19" s="506"/>
      <c r="J19" s="506"/>
      <c r="K19" s="506"/>
      <c r="L19" s="506"/>
      <c r="M19" s="435">
        <v>3183961</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143237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3150674</v>
      </c>
    </row>
    <row r="23" spans="1:14" ht="13.5" customHeight="1" thickBot="1" x14ac:dyDescent="0.25">
      <c r="A23" s="463" t="s">
        <v>748</v>
      </c>
      <c r="B23" s="723"/>
      <c r="C23" s="432"/>
      <c r="D23" s="432"/>
      <c r="E23" s="432"/>
      <c r="F23" s="432"/>
      <c r="G23" s="432"/>
      <c r="H23" s="432"/>
      <c r="I23" s="432"/>
      <c r="J23" s="432"/>
      <c r="K23" s="432"/>
      <c r="L23" s="432"/>
      <c r="M23" s="692">
        <f>SUM(M15:M22)</f>
        <v>14536215</v>
      </c>
      <c r="N23" s="692">
        <f>SUM(N21:N22)</f>
        <v>3293911</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49213</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49213</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3293911</v>
      </c>
    </row>
    <row r="37" spans="1:14" ht="13.5" thickBot="1" x14ac:dyDescent="0.25">
      <c r="A37" s="463" t="s">
        <v>758</v>
      </c>
      <c r="B37" s="723"/>
      <c r="C37" s="506"/>
      <c r="D37" s="506"/>
      <c r="E37" s="506"/>
      <c r="F37" s="506"/>
      <c r="G37" s="506"/>
      <c r="H37" s="506"/>
      <c r="I37" s="506"/>
      <c r="J37" s="506"/>
      <c r="K37" s="506"/>
      <c r="L37" s="513"/>
      <c r="M37" s="432"/>
      <c r="N37" s="692">
        <f>SUM(N36:N36)</f>
        <v>3293911</v>
      </c>
    </row>
    <row r="38" spans="1:14" customFormat="1" ht="13.5" customHeight="1" thickTop="1" x14ac:dyDescent="0.2">
      <c r="A38" s="627" t="s">
        <v>496</v>
      </c>
      <c r="B38" s="541">
        <v>714</v>
      </c>
      <c r="C38" s="726"/>
      <c r="D38" s="726"/>
      <c r="E38" s="726"/>
      <c r="F38" s="726"/>
      <c r="G38" s="726">
        <v>71619</v>
      </c>
      <c r="H38" s="726"/>
      <c r="I38" s="726"/>
      <c r="J38" s="725"/>
      <c r="K38" s="726"/>
      <c r="L38" s="1099"/>
      <c r="M38" s="693"/>
      <c r="N38" s="693"/>
    </row>
    <row r="39" spans="1:14" customFormat="1" ht="13.5" customHeight="1" x14ac:dyDescent="0.2">
      <c r="A39" s="627" t="s">
        <v>405</v>
      </c>
      <c r="B39" s="541">
        <v>730</v>
      </c>
      <c r="C39" s="726">
        <v>2048201</v>
      </c>
      <c r="D39" s="726">
        <v>316164</v>
      </c>
      <c r="E39" s="726">
        <v>143237</v>
      </c>
      <c r="F39" s="726">
        <v>183405</v>
      </c>
      <c r="G39" s="726"/>
      <c r="H39" s="726"/>
      <c r="I39" s="726">
        <v>206142</v>
      </c>
      <c r="J39" s="725">
        <v>78253</v>
      </c>
      <c r="K39" s="726">
        <v>30066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14536215</v>
      </c>
      <c r="N40" s="693"/>
    </row>
    <row r="41" spans="1:14" ht="13.5" customHeight="1" thickBot="1" x14ac:dyDescent="0.25">
      <c r="A41" s="463" t="s">
        <v>760</v>
      </c>
      <c r="B41" s="454"/>
      <c r="C41" s="484">
        <f>(SUM(C34,C37,C38,C39))</f>
        <v>2048201</v>
      </c>
      <c r="D41" s="484">
        <f t="shared" ref="D41:L41" si="2">SUM(D34,D37,D38:D39)</f>
        <v>316164</v>
      </c>
      <c r="E41" s="484">
        <f t="shared" si="2"/>
        <v>143237</v>
      </c>
      <c r="F41" s="484">
        <f t="shared" si="2"/>
        <v>183405</v>
      </c>
      <c r="G41" s="484">
        <f t="shared" si="2"/>
        <v>71619</v>
      </c>
      <c r="H41" s="484">
        <f t="shared" si="2"/>
        <v>0</v>
      </c>
      <c r="I41" s="484">
        <f t="shared" si="2"/>
        <v>206142</v>
      </c>
      <c r="J41" s="484">
        <f t="shared" si="2"/>
        <v>78253</v>
      </c>
      <c r="K41" s="484">
        <f t="shared" si="2"/>
        <v>30066</v>
      </c>
      <c r="L41" s="484">
        <f t="shared" si="2"/>
        <v>49213</v>
      </c>
      <c r="M41" s="484">
        <f>SUM(M40)</f>
        <v>14536215</v>
      </c>
      <c r="N41" s="484">
        <f>SUM(N37)</f>
        <v>3293911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6" sqref="C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3007902</v>
      </c>
      <c r="D4" s="694">
        <f>'Revenues 9-14'!D109</f>
        <v>505293</v>
      </c>
      <c r="E4" s="694">
        <f>'Revenues 9-14'!E109</f>
        <v>702581</v>
      </c>
      <c r="F4" s="694">
        <f>'Revenues 9-14'!F109</f>
        <v>171997</v>
      </c>
      <c r="G4" s="694">
        <f>'Revenues 9-14'!G109</f>
        <v>165058</v>
      </c>
      <c r="H4" s="694">
        <f>'Revenues 9-14'!H109</f>
        <v>0</v>
      </c>
      <c r="I4" s="694">
        <f>'Revenues 9-14'!I109</f>
        <v>32989</v>
      </c>
      <c r="J4" s="694">
        <f>'Revenues 9-14'!J109</f>
        <v>136972</v>
      </c>
      <c r="K4" s="694">
        <f>'Revenues 9-14'!K109</f>
        <v>0</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722206</v>
      </c>
      <c r="D6" s="695">
        <f>'Revenues 9-14'!D173</f>
        <v>0</v>
      </c>
      <c r="E6" s="695">
        <f>'Revenues 9-14'!E173</f>
        <v>0</v>
      </c>
      <c r="F6" s="695">
        <f>'Revenues 9-14'!F173</f>
        <v>136464</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281959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4012067</v>
      </c>
      <c r="D8" s="484">
        <f t="shared" ref="D8:K8" si="0">SUM(D4:D7)</f>
        <v>505293</v>
      </c>
      <c r="E8" s="484">
        <f t="shared" si="0"/>
        <v>702581</v>
      </c>
      <c r="F8" s="484">
        <f t="shared" si="0"/>
        <v>308461</v>
      </c>
      <c r="G8" s="484">
        <f t="shared" si="0"/>
        <v>165058</v>
      </c>
      <c r="H8" s="484">
        <f t="shared" si="0"/>
        <v>0</v>
      </c>
      <c r="I8" s="484">
        <f t="shared" si="0"/>
        <v>32989</v>
      </c>
      <c r="J8" s="484">
        <f t="shared" si="0"/>
        <v>136972</v>
      </c>
      <c r="K8" s="484">
        <f t="shared" si="0"/>
        <v>0</v>
      </c>
      <c r="L8" s="39"/>
    </row>
    <row r="9" spans="1:13" ht="15" thickTop="1" x14ac:dyDescent="0.2">
      <c r="A9" s="1018" t="s">
        <v>348</v>
      </c>
      <c r="B9" s="455">
        <v>3998</v>
      </c>
      <c r="C9" s="417">
        <v>1245957</v>
      </c>
      <c r="D9" s="488"/>
      <c r="E9" s="417"/>
      <c r="F9" s="417"/>
      <c r="G9" s="699"/>
      <c r="H9" s="417"/>
      <c r="I9" s="493" t="s">
        <v>1390</v>
      </c>
      <c r="J9" s="434"/>
      <c r="K9" s="417"/>
      <c r="L9" s="39"/>
    </row>
    <row r="10" spans="1:13" s="48" customFormat="1" ht="13.5" thickBot="1" x14ac:dyDescent="0.25">
      <c r="A10" s="463" t="s">
        <v>1394</v>
      </c>
      <c r="B10" s="456"/>
      <c r="C10" s="484">
        <f>SUM(C8:C9)</f>
        <v>5258024</v>
      </c>
      <c r="D10" s="484">
        <f t="shared" ref="D10:K10" si="1">SUM(D8:D9)</f>
        <v>505293</v>
      </c>
      <c r="E10" s="484">
        <f t="shared" si="1"/>
        <v>702581</v>
      </c>
      <c r="F10" s="484">
        <f t="shared" si="1"/>
        <v>308461</v>
      </c>
      <c r="G10" s="484">
        <f t="shared" si="1"/>
        <v>165058</v>
      </c>
      <c r="H10" s="484">
        <f t="shared" si="1"/>
        <v>0</v>
      </c>
      <c r="I10" s="484">
        <f t="shared" si="1"/>
        <v>32989</v>
      </c>
      <c r="J10" s="484">
        <f t="shared" si="1"/>
        <v>136972</v>
      </c>
      <c r="K10" s="484">
        <f t="shared" si="1"/>
        <v>0</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2517767</v>
      </c>
      <c r="D12" s="497" t="s">
        <v>1390</v>
      </c>
      <c r="E12" s="432" t="s">
        <v>1390</v>
      </c>
      <c r="F12" s="432" t="s">
        <v>1390</v>
      </c>
      <c r="G12" s="694">
        <f>'Expenditures 15-22'!K223</f>
        <v>40130</v>
      </c>
      <c r="H12" s="430"/>
      <c r="I12" s="432" t="s">
        <v>1390</v>
      </c>
      <c r="J12" s="432" t="s">
        <v>1390</v>
      </c>
      <c r="K12" s="430" t="s">
        <v>1390</v>
      </c>
      <c r="L12" s="39"/>
    </row>
    <row r="13" spans="1:13" x14ac:dyDescent="0.2">
      <c r="A13" s="733" t="s">
        <v>536</v>
      </c>
      <c r="B13" s="293">
        <v>2000</v>
      </c>
      <c r="C13" s="695">
        <f>'Expenditures 15-22'!K74</f>
        <v>1172886</v>
      </c>
      <c r="D13" s="695">
        <f>'Expenditures 15-22'!K129</f>
        <v>486250</v>
      </c>
      <c r="E13" s="481" t="s">
        <v>1390</v>
      </c>
      <c r="F13" s="695">
        <f>'Expenditures 15-22'!K178</f>
        <v>190633</v>
      </c>
      <c r="G13" s="695">
        <f>'Expenditures 15-22'!K273</f>
        <v>109563</v>
      </c>
      <c r="H13" s="695">
        <f>'Expenditures 15-22'!K296</f>
        <v>0</v>
      </c>
      <c r="I13" s="432" t="s">
        <v>1390</v>
      </c>
      <c r="J13" s="748">
        <f>'Expenditures 15-22'!K323</f>
        <v>118517</v>
      </c>
      <c r="K13" s="700">
        <f>'Expenditures 15-22'!K341</f>
        <v>1400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61182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703900</v>
      </c>
      <c r="F16" s="695">
        <f>'Expenditures 15-22'!K202</f>
        <v>92329</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3751835</v>
      </c>
      <c r="D17" s="484">
        <f t="shared" si="2"/>
        <v>486250</v>
      </c>
      <c r="E17" s="484">
        <f t="shared" si="2"/>
        <v>703900</v>
      </c>
      <c r="F17" s="484">
        <f t="shared" si="2"/>
        <v>282962</v>
      </c>
      <c r="G17" s="484">
        <f t="shared" si="2"/>
        <v>149693</v>
      </c>
      <c r="H17" s="484">
        <f t="shared" si="2"/>
        <v>0</v>
      </c>
      <c r="I17" s="432"/>
      <c r="J17" s="484">
        <f>SUM(J12:J16)</f>
        <v>118517</v>
      </c>
      <c r="K17" s="484">
        <f>SUM(K12:K16)</f>
        <v>1400</v>
      </c>
      <c r="L17" s="39"/>
    </row>
    <row r="18" spans="1:12" ht="15" customHeight="1" thickTop="1" x14ac:dyDescent="0.2">
      <c r="A18" s="1019" t="s">
        <v>1322</v>
      </c>
      <c r="B18" s="258">
        <v>4180</v>
      </c>
      <c r="C18" s="694">
        <f t="shared" ref="C18:H18" si="3">C9</f>
        <v>1245957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4997792</v>
      </c>
      <c r="D19" s="484">
        <f t="shared" si="4"/>
        <v>486250</v>
      </c>
      <c r="E19" s="484">
        <f t="shared" si="4"/>
        <v>703900</v>
      </c>
      <c r="F19" s="484">
        <f t="shared" si="4"/>
        <v>282962</v>
      </c>
      <c r="G19" s="484">
        <f t="shared" si="4"/>
        <v>149693</v>
      </c>
      <c r="H19" s="484">
        <f t="shared" si="4"/>
        <v>0</v>
      </c>
      <c r="I19" s="432"/>
      <c r="J19" s="484">
        <f>SUM(J17:J18)</f>
        <v>118517</v>
      </c>
      <c r="K19" s="484">
        <f>SUM(K17:K18)</f>
        <v>1400</v>
      </c>
      <c r="L19" s="39"/>
    </row>
    <row r="20" spans="1:12" ht="27" thickTop="1" thickBot="1" x14ac:dyDescent="0.25">
      <c r="A20" s="457" t="s">
        <v>1323</v>
      </c>
      <c r="B20" s="458"/>
      <c r="C20" s="1017">
        <f>C8-C17</f>
        <v>260232</v>
      </c>
      <c r="D20" s="1017">
        <f t="shared" ref="D20:K20" si="5">D8-D17</f>
        <v>19043</v>
      </c>
      <c r="E20" s="1017">
        <f t="shared" si="5"/>
        <v>-1319</v>
      </c>
      <c r="F20" s="1017">
        <f t="shared" si="5"/>
        <v>25499</v>
      </c>
      <c r="G20" s="1017">
        <f t="shared" si="5"/>
        <v>15365</v>
      </c>
      <c r="H20" s="1017">
        <f t="shared" si="5"/>
        <v>0</v>
      </c>
      <c r="I20" s="1017">
        <f t="shared" si="5"/>
        <v>32989</v>
      </c>
      <c r="J20" s="1017">
        <f t="shared" si="5"/>
        <v>18455</v>
      </c>
      <c r="K20" s="1017">
        <f t="shared" si="5"/>
        <v>-1400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6" t="s">
        <v>700</v>
      </c>
      <c r="B78" s="2217"/>
      <c r="C78" s="442">
        <f t="shared" ref="C78:K78" si="9">C20+C77</f>
        <v>260232</v>
      </c>
      <c r="D78" s="442">
        <f t="shared" si="9"/>
        <v>19043</v>
      </c>
      <c r="E78" s="442">
        <f t="shared" si="9"/>
        <v>-1319</v>
      </c>
      <c r="F78" s="442">
        <f t="shared" si="9"/>
        <v>25499</v>
      </c>
      <c r="G78" s="442">
        <f t="shared" si="9"/>
        <v>15365</v>
      </c>
      <c r="H78" s="442">
        <f t="shared" si="9"/>
        <v>0</v>
      </c>
      <c r="I78" s="442">
        <f t="shared" si="9"/>
        <v>32989</v>
      </c>
      <c r="J78" s="442">
        <f t="shared" si="9"/>
        <v>18455</v>
      </c>
      <c r="K78" s="442">
        <f t="shared" si="9"/>
        <v>-1400</v>
      </c>
      <c r="L78" s="504"/>
    </row>
    <row r="79" spans="1:12" ht="13.5" thickTop="1" x14ac:dyDescent="0.2">
      <c r="A79" s="819" t="s">
        <v>1930</v>
      </c>
      <c r="B79" s="459"/>
      <c r="C79" s="434">
        <v>1787969</v>
      </c>
      <c r="D79" s="702">
        <v>297121</v>
      </c>
      <c r="E79" s="702">
        <v>144556</v>
      </c>
      <c r="F79" s="702">
        <v>157906</v>
      </c>
      <c r="G79" s="702">
        <v>56254</v>
      </c>
      <c r="H79" s="702"/>
      <c r="I79" s="702">
        <v>173153</v>
      </c>
      <c r="J79" s="702">
        <v>59798</v>
      </c>
      <c r="K79" s="702">
        <v>31466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2048201</v>
      </c>
      <c r="D81" s="484">
        <f>SUM(D78:D80)</f>
        <v>316164</v>
      </c>
      <c r="E81" s="484">
        <f t="shared" ref="E81:K81" si="10">SUM(E78:E80)</f>
        <v>143237</v>
      </c>
      <c r="F81" s="484">
        <f t="shared" si="10"/>
        <v>183405</v>
      </c>
      <c r="G81" s="484">
        <f t="shared" si="10"/>
        <v>71619</v>
      </c>
      <c r="H81" s="484">
        <f t="shared" si="10"/>
        <v>0</v>
      </c>
      <c r="I81" s="484">
        <f t="shared" si="10"/>
        <v>206142</v>
      </c>
      <c r="J81" s="484">
        <f t="shared" si="10"/>
        <v>78253</v>
      </c>
      <c r="K81" s="484">
        <f t="shared" si="10"/>
        <v>30066</v>
      </c>
      <c r="L81" s="39"/>
    </row>
    <row r="82" spans="1:12" ht="0.75" customHeight="1" thickTop="1" thickBot="1" x14ac:dyDescent="0.25">
      <c r="A82" s="631" t="s">
        <v>406</v>
      </c>
      <c r="B82" s="629"/>
      <c r="C82" s="1135">
        <f>(C81-C79)</f>
        <v>260232</v>
      </c>
      <c r="D82" s="1135">
        <f t="shared" ref="D82:K82" si="11">(D81-D79)</f>
        <v>19043</v>
      </c>
      <c r="E82" s="1135">
        <f t="shared" si="11"/>
        <v>-1319</v>
      </c>
      <c r="F82" s="1135">
        <f t="shared" si="11"/>
        <v>25499</v>
      </c>
      <c r="G82" s="1135">
        <f t="shared" si="11"/>
        <v>15365</v>
      </c>
      <c r="H82" s="1135">
        <f t="shared" si="11"/>
        <v>0</v>
      </c>
      <c r="I82" s="1135">
        <f t="shared" si="11"/>
        <v>32989</v>
      </c>
      <c r="J82" s="1135">
        <f t="shared" si="11"/>
        <v>18455</v>
      </c>
      <c r="K82" s="1135">
        <f t="shared" si="11"/>
        <v>-1400</v>
      </c>
    </row>
    <row r="83" spans="1:12" ht="14.25" hidden="1" thickTop="1" thickBot="1" x14ac:dyDescent="0.25">
      <c r="A83" s="728" t="s">
        <v>407</v>
      </c>
      <c r="B83" s="630"/>
      <c r="C83" s="1136">
        <f>C82/C81</f>
        <v>0.12705393660094882</v>
      </c>
      <c r="D83" s="1136">
        <f t="shared" ref="D83:K83" si="12">D82/D81</f>
        <v>6.023139889424476E-2</v>
      </c>
      <c r="E83" s="1136">
        <f t="shared" si="12"/>
        <v>-9.2085145597855297E-3</v>
      </c>
      <c r="F83" s="1136">
        <f t="shared" si="12"/>
        <v>0.13903110602219132</v>
      </c>
      <c r="G83" s="1136">
        <f t="shared" si="12"/>
        <v>0.21453804158114467</v>
      </c>
      <c r="H83" s="1136" t="e">
        <f t="shared" si="12"/>
        <v>#DIV/0!</v>
      </c>
      <c r="I83" s="1136">
        <f t="shared" si="12"/>
        <v>0.16003046443713556</v>
      </c>
      <c r="J83" s="1136">
        <f t="shared" si="12"/>
        <v>0.23583760367014683</v>
      </c>
      <c r="K83" s="1136">
        <f t="shared" si="12"/>
        <v>-4.6564225370850795E-2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2573848</v>
      </c>
      <c r="D5" s="417">
        <v>368611</v>
      </c>
      <c r="E5" s="411">
        <v>702419</v>
      </c>
      <c r="F5" s="805">
        <v>146485</v>
      </c>
      <c r="G5" s="411">
        <v>57758</v>
      </c>
      <c r="H5" s="411"/>
      <c r="I5" s="411">
        <v>32683</v>
      </c>
      <c r="J5" s="435">
        <v>136826</v>
      </c>
      <c r="K5" s="411"/>
    </row>
    <row r="6" spans="1:12" ht="14.25" x14ac:dyDescent="0.2">
      <c r="A6" s="912" t="s">
        <v>482</v>
      </c>
      <c r="B6" s="40">
        <v>1130</v>
      </c>
      <c r="C6" s="411">
        <v>34884</v>
      </c>
      <c r="D6" s="411"/>
      <c r="E6" s="480"/>
      <c r="F6" s="480"/>
      <c r="G6" s="432"/>
      <c r="H6" s="432"/>
      <c r="I6" s="432"/>
      <c r="J6" s="432"/>
      <c r="K6" s="432"/>
    </row>
    <row r="7" spans="1:12" x14ac:dyDescent="0.2">
      <c r="A7" s="912" t="s">
        <v>117</v>
      </c>
      <c r="B7" s="259">
        <v>1140</v>
      </c>
      <c r="C7" s="411">
        <v>35343</v>
      </c>
      <c r="D7" s="411"/>
      <c r="E7" s="432"/>
      <c r="F7" s="435"/>
      <c r="G7" s="435"/>
      <c r="H7" s="435"/>
      <c r="I7" s="432"/>
      <c r="J7" s="432"/>
      <c r="K7" s="432"/>
    </row>
    <row r="8" spans="1:12" x14ac:dyDescent="0.2">
      <c r="A8" s="912" t="s">
        <v>483</v>
      </c>
      <c r="B8" s="40">
        <v>1150</v>
      </c>
      <c r="C8" s="480"/>
      <c r="D8" s="480"/>
      <c r="E8" s="506"/>
      <c r="F8" s="506"/>
      <c r="G8" s="417">
        <v>60157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2644075</v>
      </c>
      <c r="D12" s="483">
        <f t="shared" si="0"/>
        <v>368611</v>
      </c>
      <c r="E12" s="483">
        <f t="shared" si="0"/>
        <v>702419</v>
      </c>
      <c r="F12" s="483">
        <f t="shared" si="0"/>
        <v>146485</v>
      </c>
      <c r="G12" s="483">
        <f t="shared" si="0"/>
        <v>117915</v>
      </c>
      <c r="H12" s="483">
        <f t="shared" si="0"/>
        <v>0</v>
      </c>
      <c r="I12" s="483">
        <f t="shared" si="0"/>
        <v>32683</v>
      </c>
      <c r="J12" s="483">
        <f t="shared" si="0"/>
        <v>136826</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175533</v>
      </c>
      <c r="D16" s="411">
        <v>100000</v>
      </c>
      <c r="E16" s="411"/>
      <c r="F16" s="411">
        <v>25000</v>
      </c>
      <c r="G16" s="411">
        <v>47000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175533</v>
      </c>
      <c r="D18" s="486">
        <f t="shared" ref="D18:K18" si="1">SUM(D14:D17)</f>
        <v>100000</v>
      </c>
      <c r="E18" s="486">
        <f t="shared" si="1"/>
        <v>0</v>
      </c>
      <c r="F18" s="486">
        <f t="shared" si="1"/>
        <v>25000</v>
      </c>
      <c r="G18" s="486">
        <f t="shared" si="1"/>
        <v>47000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990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990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11578</v>
      </c>
      <c r="D65" s="411">
        <v>1714</v>
      </c>
      <c r="E65" s="411">
        <v>162</v>
      </c>
      <c r="F65" s="435">
        <v>288</v>
      </c>
      <c r="G65" s="411">
        <v>143</v>
      </c>
      <c r="H65" s="411"/>
      <c r="I65" s="411">
        <v>306</v>
      </c>
      <c r="J65" s="435">
        <v>146</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11578</v>
      </c>
      <c r="D67" s="484">
        <f t="shared" ref="D67:K67" si="2">SUM(D65:D66)</f>
        <v>1714</v>
      </c>
      <c r="E67" s="484">
        <f t="shared" si="2"/>
        <v>162</v>
      </c>
      <c r="F67" s="484">
        <f t="shared" si="2"/>
        <v>288</v>
      </c>
      <c r="G67" s="484">
        <f t="shared" si="2"/>
        <v>143</v>
      </c>
      <c r="H67" s="484">
        <f t="shared" si="2"/>
        <v>0</v>
      </c>
      <c r="I67" s="484">
        <f t="shared" si="2"/>
        <v>306</v>
      </c>
      <c r="J67" s="484">
        <f t="shared" si="2"/>
        <v>146</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32622</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54807</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87429</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10928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18147</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29075</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45737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45737</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500</v>
      </c>
      <c r="E95" s="430"/>
      <c r="F95" s="430"/>
      <c r="G95" s="430"/>
      <c r="H95" s="430"/>
      <c r="I95" s="430"/>
      <c r="J95" s="430"/>
      <c r="K95" s="430"/>
    </row>
    <row r="96" spans="1:11" ht="12.75" customHeight="1" x14ac:dyDescent="0.2">
      <c r="A96" s="912" t="s">
        <v>457</v>
      </c>
      <c r="B96" s="40">
        <v>1920</v>
      </c>
      <c r="C96" s="482">
        <v>1650</v>
      </c>
      <c r="D96" s="482"/>
      <c r="E96" s="509"/>
      <c r="F96" s="434"/>
      <c r="G96" s="434"/>
      <c r="H96" s="434"/>
      <c r="I96" s="434"/>
      <c r="J96" s="434"/>
      <c r="K96" s="434"/>
    </row>
    <row r="97" spans="1:12" ht="12.75" customHeight="1" x14ac:dyDescent="0.2">
      <c r="A97" s="750" t="s">
        <v>280</v>
      </c>
      <c r="B97" s="510">
        <v>1930</v>
      </c>
      <c r="C97" s="490"/>
      <c r="D97" s="435">
        <v>34468</v>
      </c>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7720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4115</v>
      </c>
      <c r="D107" s="411"/>
      <c r="E107" s="411"/>
      <c r="F107" s="411">
        <v>224</v>
      </c>
      <c r="G107" s="411"/>
      <c r="H107" s="411"/>
      <c r="I107" s="411"/>
      <c r="J107" s="435"/>
      <c r="K107" s="411"/>
    </row>
    <row r="108" spans="1:12" ht="12.75" customHeight="1" thickBot="1" x14ac:dyDescent="0.25">
      <c r="A108" s="463" t="s">
        <v>577</v>
      </c>
      <c r="B108" s="737"/>
      <c r="C108" s="483">
        <f>SUM(C95:C107)</f>
        <v>13485</v>
      </c>
      <c r="D108" s="483">
        <f t="shared" ref="D108:K108" si="3">SUM(D95:D107)</f>
        <v>34968</v>
      </c>
      <c r="E108" s="483">
        <f t="shared" si="3"/>
        <v>0</v>
      </c>
      <c r="F108" s="483">
        <f t="shared" si="3"/>
        <v>224</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3007902</v>
      </c>
      <c r="D109" s="492">
        <f t="shared" si="4"/>
        <v>505293</v>
      </c>
      <c r="E109" s="492">
        <f t="shared" si="4"/>
        <v>702581</v>
      </c>
      <c r="F109" s="492">
        <f t="shared" si="4"/>
        <v>171997</v>
      </c>
      <c r="G109" s="492">
        <f t="shared" si="4"/>
        <v>165058</v>
      </c>
      <c r="H109" s="492">
        <f t="shared" si="4"/>
        <v>0</v>
      </c>
      <c r="I109" s="492">
        <f t="shared" si="4"/>
        <v>32989</v>
      </c>
      <c r="J109" s="492">
        <f t="shared" si="4"/>
        <v>136972</v>
      </c>
      <c r="K109" s="442">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580070</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580070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11195</v>
      </c>
      <c r="D124" s="491"/>
      <c r="E124" s="432"/>
      <c r="F124" s="805"/>
      <c r="G124" s="432"/>
      <c r="H124" s="432"/>
      <c r="I124" s="432"/>
      <c r="J124" s="432"/>
      <c r="K124" s="432"/>
    </row>
    <row r="125" spans="1:11" ht="12.75" customHeight="1" x14ac:dyDescent="0.2">
      <c r="A125" s="912" t="s">
        <v>1837</v>
      </c>
      <c r="B125" s="261">
        <v>3105</v>
      </c>
      <c r="C125" s="411">
        <v>62033</v>
      </c>
      <c r="D125" s="491"/>
      <c r="E125" s="432"/>
      <c r="F125" s="411"/>
      <c r="G125" s="432"/>
      <c r="H125" s="432"/>
      <c r="I125" s="432"/>
      <c r="J125" s="432"/>
      <c r="K125" s="432"/>
    </row>
    <row r="126" spans="1:11" ht="12.75" customHeight="1" x14ac:dyDescent="0.2">
      <c r="A126" s="912" t="s">
        <v>1035</v>
      </c>
      <c r="B126" s="261">
        <v>3110</v>
      </c>
      <c r="C126" s="482">
        <v>62722</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v>109</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136059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439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4888</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70431</v>
      </c>
      <c r="G151" s="435"/>
      <c r="H151" s="432"/>
      <c r="I151" s="432"/>
      <c r="J151" s="432"/>
      <c r="K151" s="432"/>
    </row>
    <row r="152" spans="1:11" ht="12.75" customHeight="1" x14ac:dyDescent="0.2">
      <c r="A152" s="912" t="s">
        <v>1247</v>
      </c>
      <c r="B152" s="261">
        <v>3510</v>
      </c>
      <c r="C152" s="482"/>
      <c r="D152" s="411"/>
      <c r="E152" s="491"/>
      <c r="F152" s="411">
        <v>66033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136464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0" t="s">
        <v>466</v>
      </c>
      <c r="B172" s="2221"/>
      <c r="C172" s="923">
        <f t="shared" ref="C172:K172" si="6">SUM(C131,C140,C144,C145:C149,C154,C155:C170,C171)</f>
        <v>142136</v>
      </c>
      <c r="D172" s="923">
        <f t="shared" si="6"/>
        <v>0</v>
      </c>
      <c r="E172" s="923">
        <f t="shared" si="6"/>
        <v>0</v>
      </c>
      <c r="F172" s="923">
        <f t="shared" si="6"/>
        <v>136464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722206</v>
      </c>
      <c r="D173" s="492">
        <f>SUM(D121,D172)</f>
        <v>0</v>
      </c>
      <c r="E173" s="492">
        <f>SUM(E121,E172)</f>
        <v>0</v>
      </c>
      <c r="F173" s="492">
        <f t="shared" ref="F173:K173" si="7">SUM(F121,F172)</f>
        <v>136464</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73271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73271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66287</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66287</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90489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90489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11745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9742</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30425</v>
      </c>
      <c r="D272" s="423"/>
      <c r="E272" s="432"/>
      <c r="F272" s="423"/>
      <c r="G272" s="423"/>
      <c r="H272" s="441"/>
      <c r="I272" s="432"/>
      <c r="J272" s="432"/>
      <c r="K272" s="441"/>
    </row>
    <row r="273" spans="1:11" ht="23.25" customHeight="1" thickTop="1" thickBot="1" x14ac:dyDescent="0.25">
      <c r="A273" s="2224" t="s">
        <v>1777</v>
      </c>
      <c r="B273" s="2225"/>
      <c r="C273" s="492">
        <f t="shared" ref="C273:H273" si="10">SUM(C191,C201,C211,C216,C224,C228,C229,C259:C272)</f>
        <v>281959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281959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4012067</v>
      </c>
      <c r="D275" s="492">
        <f t="shared" si="12"/>
        <v>505293</v>
      </c>
      <c r="E275" s="492">
        <f t="shared" si="12"/>
        <v>702581</v>
      </c>
      <c r="F275" s="492">
        <f t="shared" si="12"/>
        <v>308461</v>
      </c>
      <c r="G275" s="492">
        <f t="shared" si="12"/>
        <v>165058</v>
      </c>
      <c r="H275" s="492">
        <f t="shared" si="12"/>
        <v>0</v>
      </c>
      <c r="I275" s="492">
        <f t="shared" si="12"/>
        <v>32989</v>
      </c>
      <c r="J275" s="492">
        <f t="shared" si="12"/>
        <v>136972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5" sqref="A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1342582</v>
      </c>
      <c r="D5" s="411">
        <v>238019</v>
      </c>
      <c r="E5" s="411">
        <v>12805</v>
      </c>
      <c r="F5" s="411">
        <v>32276</v>
      </c>
      <c r="G5" s="411">
        <v>115</v>
      </c>
      <c r="H5" s="411"/>
      <c r="I5" s="435"/>
      <c r="J5" s="435"/>
      <c r="K5" s="413">
        <f>SUM(C5:J5)</f>
        <v>1625797</v>
      </c>
      <c r="L5" s="411">
        <v>1690060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34190</v>
      </c>
      <c r="D7" s="435">
        <v>6591</v>
      </c>
      <c r="E7" s="435"/>
      <c r="F7" s="435">
        <v>302</v>
      </c>
      <c r="G7" s="435"/>
      <c r="H7" s="435"/>
      <c r="I7" s="435"/>
      <c r="J7" s="435"/>
      <c r="K7" s="413">
        <f t="shared" ref="K7:K32" si="0">SUM(C7:J7)</f>
        <v>41083</v>
      </c>
      <c r="L7" s="411">
        <v>42420</v>
      </c>
    </row>
    <row r="8" spans="1:14" x14ac:dyDescent="0.2">
      <c r="A8" s="1813" t="s">
        <v>172</v>
      </c>
      <c r="B8" s="266">
        <v>1200</v>
      </c>
      <c r="C8" s="411">
        <v>190269</v>
      </c>
      <c r="D8" s="411">
        <v>15620</v>
      </c>
      <c r="E8" s="411">
        <v>111941</v>
      </c>
      <c r="F8" s="411">
        <v>2618</v>
      </c>
      <c r="G8" s="411"/>
      <c r="H8" s="411"/>
      <c r="I8" s="435"/>
      <c r="J8" s="435"/>
      <c r="K8" s="413">
        <f t="shared" si="0"/>
        <v>320448</v>
      </c>
      <c r="L8" s="411">
        <v>337500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36225</v>
      </c>
      <c r="D10" s="411">
        <v>16041</v>
      </c>
      <c r="E10" s="411">
        <v>2606</v>
      </c>
      <c r="F10" s="411">
        <v>7812</v>
      </c>
      <c r="G10" s="411">
        <v>1445</v>
      </c>
      <c r="H10" s="411"/>
      <c r="I10" s="435"/>
      <c r="J10" s="435"/>
      <c r="K10" s="413">
        <f t="shared" si="0"/>
        <v>64129</v>
      </c>
      <c r="L10" s="411">
        <v>78250</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v>36544</v>
      </c>
      <c r="F13" s="411">
        <v>25224</v>
      </c>
      <c r="G13" s="411">
        <v>120620</v>
      </c>
      <c r="H13" s="411"/>
      <c r="I13" s="435"/>
      <c r="J13" s="435"/>
      <c r="K13" s="413">
        <f t="shared" si="0"/>
        <v>182388</v>
      </c>
      <c r="L13" s="411">
        <v>134300</v>
      </c>
    </row>
    <row r="14" spans="1:14" x14ac:dyDescent="0.2">
      <c r="A14" s="1813" t="s">
        <v>1139</v>
      </c>
      <c r="B14" s="266">
        <v>1500</v>
      </c>
      <c r="C14" s="411">
        <v>195170</v>
      </c>
      <c r="D14" s="411">
        <v>4226</v>
      </c>
      <c r="E14" s="411">
        <v>21986</v>
      </c>
      <c r="F14" s="411">
        <v>19558</v>
      </c>
      <c r="G14" s="411"/>
      <c r="H14" s="411">
        <v>8540</v>
      </c>
      <c r="I14" s="435"/>
      <c r="J14" s="435"/>
      <c r="K14" s="413">
        <f t="shared" si="0"/>
        <v>249480</v>
      </c>
      <c r="L14" s="411">
        <v>259050</v>
      </c>
    </row>
    <row r="15" spans="1:14" x14ac:dyDescent="0.2">
      <c r="A15" s="1813" t="s">
        <v>1140</v>
      </c>
      <c r="B15" s="266">
        <v>1600</v>
      </c>
      <c r="C15" s="411">
        <v>742</v>
      </c>
      <c r="D15" s="411">
        <v>12</v>
      </c>
      <c r="E15" s="411"/>
      <c r="F15" s="411"/>
      <c r="G15" s="411"/>
      <c r="H15" s="411"/>
      <c r="I15" s="435"/>
      <c r="J15" s="435"/>
      <c r="K15" s="413">
        <f t="shared" si="0"/>
        <v>754</v>
      </c>
      <c r="L15" s="411">
        <v>2150</v>
      </c>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31517</v>
      </c>
      <c r="D17" s="435">
        <v>439</v>
      </c>
      <c r="E17" s="435">
        <v>27</v>
      </c>
      <c r="F17" s="435">
        <v>973</v>
      </c>
      <c r="G17" s="435"/>
      <c r="H17" s="435">
        <v>10</v>
      </c>
      <c r="I17" s="435"/>
      <c r="J17" s="435"/>
      <c r="K17" s="413">
        <f t="shared" si="0"/>
        <v>32966</v>
      </c>
      <c r="L17" s="411">
        <v>34150</v>
      </c>
    </row>
    <row r="18" spans="1:12" x14ac:dyDescent="0.2">
      <c r="A18" s="1813" t="s">
        <v>1285</v>
      </c>
      <c r="B18" s="266">
        <v>1800</v>
      </c>
      <c r="C18" s="411"/>
      <c r="D18" s="411"/>
      <c r="E18" s="411">
        <v>722</v>
      </c>
      <c r="F18" s="411"/>
      <c r="G18" s="411"/>
      <c r="H18" s="411"/>
      <c r="I18" s="435"/>
      <c r="J18" s="435"/>
      <c r="K18" s="413">
        <f t="shared" si="0"/>
        <v>722</v>
      </c>
      <c r="L18" s="411">
        <v>1400</v>
      </c>
    </row>
    <row r="19" spans="1:12" x14ac:dyDescent="0.2">
      <c r="A19" s="1813" t="s">
        <v>141</v>
      </c>
      <c r="B19" s="266">
        <v>1900</v>
      </c>
      <c r="C19" s="411"/>
      <c r="D19" s="411"/>
      <c r="E19" s="411"/>
      <c r="F19" s="411"/>
      <c r="G19" s="411"/>
      <c r="H19" s="411"/>
      <c r="I19" s="435"/>
      <c r="J19" s="435"/>
      <c r="K19" s="413">
        <f t="shared" si="0"/>
        <v>0</v>
      </c>
      <c r="L19" s="411">
        <v>100</v>
      </c>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1830695</v>
      </c>
      <c r="D33" s="414">
        <f t="shared" ref="D33:L33" si="1">SUM(D5:D32)</f>
        <v>280948</v>
      </c>
      <c r="E33" s="414">
        <f t="shared" si="1"/>
        <v>186631</v>
      </c>
      <c r="F33" s="414">
        <f t="shared" si="1"/>
        <v>88763</v>
      </c>
      <c r="G33" s="414">
        <f t="shared" si="1"/>
        <v>122180</v>
      </c>
      <c r="H33" s="414">
        <f t="shared" si="1"/>
        <v>8550</v>
      </c>
      <c r="I33" s="414">
        <f t="shared" si="1"/>
        <v>0</v>
      </c>
      <c r="J33" s="414">
        <f t="shared" si="1"/>
        <v>0</v>
      </c>
      <c r="K33" s="414">
        <f t="shared" si="1"/>
        <v>2517767</v>
      </c>
      <c r="L33" s="414">
        <f t="shared" si="1"/>
        <v>2579380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v>31722</v>
      </c>
      <c r="D36" s="417">
        <v>462</v>
      </c>
      <c r="E36" s="417">
        <v>453</v>
      </c>
      <c r="F36" s="417">
        <v>38</v>
      </c>
      <c r="G36" s="417"/>
      <c r="H36" s="417">
        <v>60</v>
      </c>
      <c r="I36" s="435"/>
      <c r="J36" s="435"/>
      <c r="K36" s="413">
        <f t="shared" ref="K36:K41" si="2">SUM(C36:J36)</f>
        <v>32735</v>
      </c>
      <c r="L36" s="411">
        <v>32670</v>
      </c>
    </row>
    <row r="37" spans="1:14" x14ac:dyDescent="0.2">
      <c r="A37" s="1813" t="s">
        <v>1288</v>
      </c>
      <c r="B37" s="266">
        <v>2120</v>
      </c>
      <c r="C37" s="411">
        <v>25150</v>
      </c>
      <c r="D37" s="411"/>
      <c r="E37" s="411">
        <v>125</v>
      </c>
      <c r="F37" s="411">
        <v>471</v>
      </c>
      <c r="G37" s="411"/>
      <c r="H37" s="411"/>
      <c r="I37" s="435"/>
      <c r="J37" s="435"/>
      <c r="K37" s="413">
        <f t="shared" si="2"/>
        <v>25746</v>
      </c>
      <c r="L37" s="411">
        <v>27050</v>
      </c>
    </row>
    <row r="38" spans="1:14" x14ac:dyDescent="0.2">
      <c r="A38" s="1813" t="s">
        <v>222</v>
      </c>
      <c r="B38" s="266">
        <v>2130</v>
      </c>
      <c r="C38" s="411"/>
      <c r="D38" s="411"/>
      <c r="E38" s="411">
        <v>888</v>
      </c>
      <c r="F38" s="411"/>
      <c r="G38" s="411"/>
      <c r="H38" s="411"/>
      <c r="I38" s="435"/>
      <c r="J38" s="435"/>
      <c r="K38" s="413">
        <f t="shared" si="2"/>
        <v>888</v>
      </c>
      <c r="L38" s="411">
        <v>1700</v>
      </c>
    </row>
    <row r="39" spans="1:14" x14ac:dyDescent="0.2">
      <c r="A39" s="1813" t="s">
        <v>223</v>
      </c>
      <c r="B39" s="266">
        <v>2140</v>
      </c>
      <c r="C39" s="411"/>
      <c r="D39" s="411"/>
      <c r="E39" s="411"/>
      <c r="F39" s="411"/>
      <c r="G39" s="411"/>
      <c r="H39" s="411"/>
      <c r="I39" s="435"/>
      <c r="J39" s="435"/>
      <c r="K39" s="413">
        <f t="shared" si="2"/>
        <v>0</v>
      </c>
      <c r="L39" s="411">
        <v>100</v>
      </c>
    </row>
    <row r="40" spans="1:14" x14ac:dyDescent="0.2">
      <c r="A40" s="1813" t="s">
        <v>224</v>
      </c>
      <c r="B40" s="266">
        <v>2150</v>
      </c>
      <c r="C40" s="411"/>
      <c r="D40" s="411"/>
      <c r="E40" s="411">
        <v>18900</v>
      </c>
      <c r="F40" s="411"/>
      <c r="G40" s="411"/>
      <c r="H40" s="411"/>
      <c r="I40" s="435"/>
      <c r="J40" s="435"/>
      <c r="K40" s="413">
        <f t="shared" si="2"/>
        <v>18900</v>
      </c>
      <c r="L40" s="411">
        <v>24300</v>
      </c>
    </row>
    <row r="41" spans="1:14" x14ac:dyDescent="0.2">
      <c r="A41" s="1813" t="s">
        <v>1986</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56872</v>
      </c>
      <c r="D42" s="414">
        <f t="shared" ref="D42:L42" si="3">SUM(D36:D41)</f>
        <v>462</v>
      </c>
      <c r="E42" s="414">
        <f t="shared" si="3"/>
        <v>20366</v>
      </c>
      <c r="F42" s="414">
        <f t="shared" si="3"/>
        <v>509</v>
      </c>
      <c r="G42" s="414">
        <f t="shared" si="3"/>
        <v>0</v>
      </c>
      <c r="H42" s="414">
        <f t="shared" si="3"/>
        <v>60</v>
      </c>
      <c r="I42" s="414">
        <f t="shared" si="3"/>
        <v>0</v>
      </c>
      <c r="J42" s="414">
        <f t="shared" si="3"/>
        <v>0</v>
      </c>
      <c r="K42" s="414">
        <f t="shared" si="3"/>
        <v>78269</v>
      </c>
      <c r="L42" s="414">
        <f t="shared" si="3"/>
        <v>85820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4418</v>
      </c>
      <c r="D44" s="417">
        <v>61</v>
      </c>
      <c r="E44" s="417">
        <v>12253</v>
      </c>
      <c r="F44" s="417">
        <v>261</v>
      </c>
      <c r="G44" s="417"/>
      <c r="H44" s="417">
        <v>1189</v>
      </c>
      <c r="I44" s="435"/>
      <c r="J44" s="435"/>
      <c r="K44" s="419">
        <f>SUM(C44:J44)</f>
        <v>18182</v>
      </c>
      <c r="L44" s="417">
        <v>18248</v>
      </c>
    </row>
    <row r="45" spans="1:14" x14ac:dyDescent="0.2">
      <c r="A45" s="1813" t="s">
        <v>976</v>
      </c>
      <c r="B45" s="266">
        <v>2220</v>
      </c>
      <c r="C45" s="411">
        <v>89613</v>
      </c>
      <c r="D45" s="411">
        <v>14963</v>
      </c>
      <c r="E45" s="411"/>
      <c r="F45" s="411">
        <v>271</v>
      </c>
      <c r="G45" s="411"/>
      <c r="H45" s="411"/>
      <c r="I45" s="435"/>
      <c r="J45" s="435"/>
      <c r="K45" s="419">
        <f>SUM(C45:J45)</f>
        <v>104847</v>
      </c>
      <c r="L45" s="411">
        <v>102350</v>
      </c>
    </row>
    <row r="46" spans="1:14" x14ac:dyDescent="0.2">
      <c r="A46" s="1813" t="s">
        <v>977</v>
      </c>
      <c r="B46" s="266">
        <v>2230</v>
      </c>
      <c r="C46" s="411"/>
      <c r="D46" s="411"/>
      <c r="E46" s="411">
        <v>1494</v>
      </c>
      <c r="F46" s="411">
        <v>55</v>
      </c>
      <c r="G46" s="411"/>
      <c r="H46" s="411"/>
      <c r="I46" s="435"/>
      <c r="J46" s="435"/>
      <c r="K46" s="419">
        <f>SUM(C46:J46)</f>
        <v>1549</v>
      </c>
      <c r="L46" s="411">
        <v>3700</v>
      </c>
    </row>
    <row r="47" spans="1:14" ht="12.75" customHeight="1" thickBot="1" x14ac:dyDescent="0.25">
      <c r="A47" s="886" t="s">
        <v>660</v>
      </c>
      <c r="B47" s="467" t="s">
        <v>33</v>
      </c>
      <c r="C47" s="414">
        <f>SUM(C44:C46)</f>
        <v>94031</v>
      </c>
      <c r="D47" s="414">
        <f t="shared" ref="D47:K47" si="4">SUM(D44:D46)</f>
        <v>15024</v>
      </c>
      <c r="E47" s="414">
        <f t="shared" si="4"/>
        <v>13747</v>
      </c>
      <c r="F47" s="414">
        <f t="shared" si="4"/>
        <v>587</v>
      </c>
      <c r="G47" s="414">
        <f t="shared" si="4"/>
        <v>0</v>
      </c>
      <c r="H47" s="414">
        <f t="shared" si="4"/>
        <v>1189</v>
      </c>
      <c r="I47" s="414">
        <f t="shared" si="4"/>
        <v>0</v>
      </c>
      <c r="J47" s="414">
        <f t="shared" si="4"/>
        <v>0</v>
      </c>
      <c r="K47" s="414">
        <f t="shared" si="4"/>
        <v>124578</v>
      </c>
      <c r="L47" s="414">
        <f>SUM(L44:L46)</f>
        <v>124298</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1315</v>
      </c>
      <c r="D49" s="417"/>
      <c r="E49" s="417">
        <v>25935</v>
      </c>
      <c r="F49" s="417">
        <v>2949</v>
      </c>
      <c r="G49" s="417"/>
      <c r="H49" s="417">
        <v>3056</v>
      </c>
      <c r="I49" s="435"/>
      <c r="J49" s="435"/>
      <c r="K49" s="419">
        <f>SUM(C49:J49)</f>
        <v>33255</v>
      </c>
      <c r="L49" s="417">
        <v>33815</v>
      </c>
    </row>
    <row r="50" spans="1:14" x14ac:dyDescent="0.2">
      <c r="A50" s="1813" t="s">
        <v>979</v>
      </c>
      <c r="B50" s="266">
        <v>2320</v>
      </c>
      <c r="C50" s="411">
        <v>179035</v>
      </c>
      <c r="D50" s="411">
        <v>6023</v>
      </c>
      <c r="E50" s="411">
        <v>3132</v>
      </c>
      <c r="F50" s="411">
        <v>1559</v>
      </c>
      <c r="G50" s="411"/>
      <c r="H50" s="411">
        <v>2054</v>
      </c>
      <c r="I50" s="435"/>
      <c r="J50" s="435"/>
      <c r="K50" s="419">
        <f>SUM(C50:J50)</f>
        <v>191803</v>
      </c>
      <c r="L50" s="411">
        <v>192675</v>
      </c>
    </row>
    <row r="51" spans="1:14" x14ac:dyDescent="0.2">
      <c r="A51" s="1813" t="s">
        <v>45</v>
      </c>
      <c r="B51" s="266">
        <v>2330</v>
      </c>
      <c r="C51" s="411">
        <v>46764</v>
      </c>
      <c r="D51" s="411">
        <v>1167</v>
      </c>
      <c r="E51" s="411">
        <v>125</v>
      </c>
      <c r="F51" s="411"/>
      <c r="G51" s="411"/>
      <c r="H51" s="411"/>
      <c r="I51" s="435"/>
      <c r="J51" s="435"/>
      <c r="K51" s="419">
        <f>SUM(C51:J51)</f>
        <v>48056</v>
      </c>
      <c r="L51" s="411">
        <v>48200</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227114</v>
      </c>
      <c r="D53" s="414">
        <f t="shared" ref="D53:L53" si="5">SUM(D49:D52)</f>
        <v>7190</v>
      </c>
      <c r="E53" s="414">
        <f t="shared" si="5"/>
        <v>29192</v>
      </c>
      <c r="F53" s="414">
        <f t="shared" si="5"/>
        <v>4508</v>
      </c>
      <c r="G53" s="414">
        <f t="shared" si="5"/>
        <v>0</v>
      </c>
      <c r="H53" s="414">
        <f t="shared" si="5"/>
        <v>5110</v>
      </c>
      <c r="I53" s="414">
        <f t="shared" si="5"/>
        <v>0</v>
      </c>
      <c r="J53" s="414">
        <f t="shared" si="5"/>
        <v>0</v>
      </c>
      <c r="K53" s="414">
        <f t="shared" si="5"/>
        <v>273114</v>
      </c>
      <c r="L53" s="414">
        <f t="shared" si="5"/>
        <v>274690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367219</v>
      </c>
      <c r="D55" s="417">
        <v>67278</v>
      </c>
      <c r="E55" s="417">
        <v>31466</v>
      </c>
      <c r="F55" s="417">
        <v>3444</v>
      </c>
      <c r="G55" s="417"/>
      <c r="H55" s="417">
        <v>975</v>
      </c>
      <c r="I55" s="435"/>
      <c r="J55" s="435"/>
      <c r="K55" s="419">
        <f>SUM(C55:J55)</f>
        <v>470382</v>
      </c>
      <c r="L55" s="417">
        <v>465550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367219</v>
      </c>
      <c r="D57" s="420">
        <f t="shared" ref="D57:K57" si="6">SUM(D55:D56)</f>
        <v>67278</v>
      </c>
      <c r="E57" s="420">
        <f t="shared" si="6"/>
        <v>31466</v>
      </c>
      <c r="F57" s="420">
        <f t="shared" si="6"/>
        <v>3444</v>
      </c>
      <c r="G57" s="420">
        <f t="shared" si="6"/>
        <v>0</v>
      </c>
      <c r="H57" s="420">
        <f t="shared" si="6"/>
        <v>975</v>
      </c>
      <c r="I57" s="420">
        <f t="shared" si="6"/>
        <v>0</v>
      </c>
      <c r="J57" s="420">
        <f t="shared" si="6"/>
        <v>0</v>
      </c>
      <c r="K57" s="420">
        <f t="shared" si="6"/>
        <v>470382</v>
      </c>
      <c r="L57" s="414">
        <f>SUM(L55:L56)</f>
        <v>465550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50312</v>
      </c>
      <c r="D60" s="411">
        <v>15966</v>
      </c>
      <c r="E60" s="411">
        <v>2711</v>
      </c>
      <c r="F60" s="411">
        <v>551</v>
      </c>
      <c r="G60" s="411"/>
      <c r="H60" s="411"/>
      <c r="I60" s="435"/>
      <c r="J60" s="435"/>
      <c r="K60" s="419">
        <f t="shared" si="7"/>
        <v>69540</v>
      </c>
      <c r="L60" s="411">
        <v>72460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95118</v>
      </c>
      <c r="D63" s="411">
        <v>169</v>
      </c>
      <c r="E63" s="411">
        <v>5563</v>
      </c>
      <c r="F63" s="411">
        <v>55403</v>
      </c>
      <c r="G63" s="411"/>
      <c r="H63" s="411">
        <v>750</v>
      </c>
      <c r="I63" s="435"/>
      <c r="J63" s="435"/>
      <c r="K63" s="419">
        <f t="shared" si="7"/>
        <v>157003</v>
      </c>
      <c r="L63" s="411">
        <v>176160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145430</v>
      </c>
      <c r="D65" s="414">
        <f t="shared" ref="D65:L65" si="8">SUM(D59:D64)</f>
        <v>16135</v>
      </c>
      <c r="E65" s="414">
        <f t="shared" si="8"/>
        <v>8274</v>
      </c>
      <c r="F65" s="414">
        <f t="shared" si="8"/>
        <v>55954</v>
      </c>
      <c r="G65" s="414">
        <f t="shared" si="8"/>
        <v>0</v>
      </c>
      <c r="H65" s="414">
        <f t="shared" si="8"/>
        <v>750</v>
      </c>
      <c r="I65" s="414">
        <f t="shared" si="8"/>
        <v>0</v>
      </c>
      <c r="J65" s="414">
        <f t="shared" si="8"/>
        <v>0</v>
      </c>
      <c r="K65" s="414">
        <f t="shared" si="8"/>
        <v>226543</v>
      </c>
      <c r="L65" s="414">
        <f t="shared" si="8"/>
        <v>248620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v>500</v>
      </c>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500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890666</v>
      </c>
      <c r="D74" s="424">
        <f t="shared" ref="D74:K74" si="10">SUM(D42,D47,D53,D57,D65,D72,D73)</f>
        <v>106089</v>
      </c>
      <c r="E74" s="424">
        <f t="shared" si="10"/>
        <v>103045</v>
      </c>
      <c r="F74" s="424">
        <f t="shared" si="10"/>
        <v>65002</v>
      </c>
      <c r="G74" s="424">
        <f t="shared" si="10"/>
        <v>0</v>
      </c>
      <c r="H74" s="424">
        <f t="shared" si="10"/>
        <v>8084</v>
      </c>
      <c r="I74" s="424">
        <f t="shared" si="10"/>
        <v>0</v>
      </c>
      <c r="J74" s="424">
        <f t="shared" si="10"/>
        <v>0</v>
      </c>
      <c r="K74" s="424">
        <f t="shared" si="10"/>
        <v>1172886</v>
      </c>
      <c r="L74" s="424">
        <f>SUM(L42,L47,L53,L57,L65,L72,L73)</f>
        <v>1199478</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c r="I79" s="506"/>
      <c r="J79" s="506"/>
      <c r="K79" s="413">
        <f t="shared" si="11"/>
        <v>0</v>
      </c>
      <c r="L79" s="411">
        <v>1000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v>22238</v>
      </c>
      <c r="I81" s="506"/>
      <c r="J81" s="506"/>
      <c r="K81" s="413">
        <f t="shared" si="11"/>
        <v>22238</v>
      </c>
      <c r="L81" s="411">
        <v>30000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22238</v>
      </c>
      <c r="I84" s="506"/>
      <c r="J84" s="506"/>
      <c r="K84" s="414">
        <f>SUM(K78:K83)</f>
        <v>22238</v>
      </c>
      <c r="L84" s="414">
        <f>SUM(L78:L83)</f>
        <v>31000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38944</v>
      </c>
      <c r="I86" s="506"/>
      <c r="J86" s="506"/>
      <c r="K86" s="519">
        <f t="shared" ref="K86:K98" si="12">H86</f>
        <v>38944</v>
      </c>
      <c r="L86" s="441">
        <v>100000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v>100411</v>
      </c>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38944</v>
      </c>
      <c r="I92" s="506"/>
      <c r="J92" s="506"/>
      <c r="K92" s="519">
        <f t="shared" si="12"/>
        <v>38944</v>
      </c>
      <c r="L92" s="1061">
        <f>SUM(L85:L91)</f>
        <v>200411</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61182</v>
      </c>
      <c r="I102" s="506"/>
      <c r="J102" s="506"/>
      <c r="K102" s="424">
        <f>SUM(K84,K92,K100,K101)</f>
        <v>61182</v>
      </c>
      <c r="L102" s="424">
        <f>SUM(L84,L92,L100,L101)</f>
        <v>231411</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2721361</v>
      </c>
      <c r="D114" s="414">
        <f t="shared" ref="D114:K114" si="13">SUM(D33,D74,D75,D102,D112,D113)</f>
        <v>387037</v>
      </c>
      <c r="E114" s="414">
        <f t="shared" si="13"/>
        <v>289676</v>
      </c>
      <c r="F114" s="414">
        <f t="shared" si="13"/>
        <v>153765</v>
      </c>
      <c r="G114" s="414">
        <f t="shared" si="13"/>
        <v>122180</v>
      </c>
      <c r="H114" s="414">
        <f>SUM(H33,H74,H75,H102,H112,H113)</f>
        <v>77816</v>
      </c>
      <c r="I114" s="414">
        <f t="shared" si="13"/>
        <v>0</v>
      </c>
      <c r="J114" s="414">
        <f t="shared" si="13"/>
        <v>0</v>
      </c>
      <c r="K114" s="414">
        <f t="shared" si="13"/>
        <v>3751835</v>
      </c>
      <c r="L114" s="414">
        <f>SUM(L33,L74,L75,L102,L112,L113)</f>
        <v>4010269</v>
      </c>
    </row>
    <row r="115" spans="1:14" ht="23.25" thickTop="1" x14ac:dyDescent="0.2">
      <c r="A115" s="1825" t="s">
        <v>1177</v>
      </c>
      <c r="B115" s="891"/>
      <c r="C115" s="415"/>
      <c r="D115" s="415"/>
      <c r="E115" s="415"/>
      <c r="F115" s="415"/>
      <c r="G115" s="415"/>
      <c r="H115" s="415"/>
      <c r="I115" s="415"/>
      <c r="J115" s="415"/>
      <c r="K115" s="439">
        <f>'Revenues 9-14'!C275-'Expenditures 15-22'!K114</f>
        <v>260232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168908</v>
      </c>
      <c r="D124" s="411">
        <v>17763</v>
      </c>
      <c r="E124" s="411">
        <v>70164</v>
      </c>
      <c r="F124" s="411">
        <v>179159</v>
      </c>
      <c r="G124" s="411">
        <v>50231</v>
      </c>
      <c r="H124" s="411">
        <v>25</v>
      </c>
      <c r="I124" s="435"/>
      <c r="J124" s="435"/>
      <c r="K124" s="414">
        <f>SUM(C124:J124)</f>
        <v>486250</v>
      </c>
      <c r="L124" s="411">
        <v>515968</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168908</v>
      </c>
      <c r="D127" s="414">
        <f t="shared" ref="D127:L127" si="14">SUM(D122:D126)</f>
        <v>17763</v>
      </c>
      <c r="E127" s="414">
        <f t="shared" si="14"/>
        <v>70164</v>
      </c>
      <c r="F127" s="414">
        <f t="shared" si="14"/>
        <v>179159</v>
      </c>
      <c r="G127" s="414">
        <f t="shared" si="14"/>
        <v>50231</v>
      </c>
      <c r="H127" s="414">
        <f t="shared" si="14"/>
        <v>25</v>
      </c>
      <c r="I127" s="414">
        <f t="shared" si="14"/>
        <v>0</v>
      </c>
      <c r="J127" s="414">
        <f t="shared" si="14"/>
        <v>0</v>
      </c>
      <c r="K127" s="414">
        <f t="shared" si="14"/>
        <v>486250</v>
      </c>
      <c r="L127" s="414">
        <f t="shared" si="14"/>
        <v>515968</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168908</v>
      </c>
      <c r="D129" s="424">
        <f t="shared" ref="D129:L129" si="15">SUM(D120,D127,D128)</f>
        <v>17763</v>
      </c>
      <c r="E129" s="424">
        <f t="shared" si="15"/>
        <v>70164</v>
      </c>
      <c r="F129" s="424">
        <f t="shared" si="15"/>
        <v>179159</v>
      </c>
      <c r="G129" s="424">
        <f t="shared" si="15"/>
        <v>50231</v>
      </c>
      <c r="H129" s="424">
        <f t="shared" si="15"/>
        <v>25</v>
      </c>
      <c r="I129" s="424">
        <f t="shared" si="15"/>
        <v>0</v>
      </c>
      <c r="J129" s="424">
        <f t="shared" si="15"/>
        <v>0</v>
      </c>
      <c r="K129" s="424">
        <f t="shared" si="15"/>
        <v>486250</v>
      </c>
      <c r="L129" s="424">
        <f t="shared" si="15"/>
        <v>515968</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3" t="s">
        <v>724</v>
      </c>
      <c r="B150" s="2244"/>
      <c r="C150" s="414">
        <f>SUM(C129,C130,C138,C148,C149)</f>
        <v>168908</v>
      </c>
      <c r="D150" s="414">
        <f t="shared" ref="D150:K150" si="16">SUM(D129,D130,D138,D148,D149)</f>
        <v>17763</v>
      </c>
      <c r="E150" s="414">
        <f t="shared" si="16"/>
        <v>70164</v>
      </c>
      <c r="F150" s="414">
        <f t="shared" si="16"/>
        <v>179159</v>
      </c>
      <c r="G150" s="414">
        <f t="shared" si="16"/>
        <v>50231</v>
      </c>
      <c r="H150" s="414">
        <f t="shared" si="16"/>
        <v>25</v>
      </c>
      <c r="I150" s="414">
        <f t="shared" si="16"/>
        <v>0</v>
      </c>
      <c r="J150" s="414">
        <f t="shared" si="16"/>
        <v>0</v>
      </c>
      <c r="K150" s="414">
        <f t="shared" si="16"/>
        <v>486250</v>
      </c>
      <c r="L150" s="414">
        <f>SUM(L129,L130,L138,L148,L149)</f>
        <v>515968</v>
      </c>
    </row>
    <row r="151" spans="1:14" ht="12.75" customHeight="1" thickTop="1" x14ac:dyDescent="0.2">
      <c r="A151" s="2239" t="s">
        <v>1403</v>
      </c>
      <c r="B151" s="2240"/>
      <c r="C151" s="415"/>
      <c r="D151" s="415"/>
      <c r="E151" s="415"/>
      <c r="F151" s="415"/>
      <c r="G151" s="415"/>
      <c r="H151" s="415"/>
      <c r="I151" s="415"/>
      <c r="J151" s="412"/>
      <c r="K151" s="439">
        <f>'Revenues 9-14'!D275-'Expenditures 15-22'!K150</f>
        <v>19043</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09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v>500</v>
      </c>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v>67900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67900</v>
      </c>
    </row>
    <row r="163" spans="1:14" ht="13.5" customHeight="1" thickTop="1" x14ac:dyDescent="0.2">
      <c r="A163" s="1833" t="s">
        <v>87</v>
      </c>
      <c r="B163" s="523" t="s">
        <v>39</v>
      </c>
      <c r="C163" s="412"/>
      <c r="D163" s="412"/>
      <c r="E163" s="412"/>
      <c r="F163" s="412"/>
      <c r="G163" s="412"/>
      <c r="H163" s="1863">
        <v>68400</v>
      </c>
      <c r="I163" s="412"/>
      <c r="J163" s="412"/>
      <c r="K163" s="413">
        <f>SUM(C163:H163)</f>
        <v>68400</v>
      </c>
      <c r="L163" s="1863">
        <v>635000</v>
      </c>
    </row>
    <row r="164" spans="1:14" ht="33.75" customHeight="1" x14ac:dyDescent="0.2">
      <c r="A164" s="1833" t="s">
        <v>293</v>
      </c>
      <c r="B164" s="535" t="s">
        <v>32</v>
      </c>
      <c r="C164" s="412"/>
      <c r="D164" s="412"/>
      <c r="E164" s="412"/>
      <c r="F164" s="412"/>
      <c r="G164" s="412"/>
      <c r="H164" s="1866">
        <v>635000</v>
      </c>
      <c r="I164" s="412"/>
      <c r="J164" s="412"/>
      <c r="K164" s="413">
        <f>SUM(C164:J164)</f>
        <v>635000</v>
      </c>
      <c r="L164" s="1866"/>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row>
    <row r="166" spans="1:14" ht="12.75" customHeight="1" thickTop="1" thickBot="1" x14ac:dyDescent="0.25">
      <c r="A166" s="886" t="s">
        <v>743</v>
      </c>
      <c r="B166" s="467" t="s">
        <v>582</v>
      </c>
      <c r="C166" s="412"/>
      <c r="D166" s="412"/>
      <c r="E166" s="427">
        <f>SUM(E162,E163,E164,E165)</f>
        <v>0</v>
      </c>
      <c r="F166" s="412"/>
      <c r="G166" s="412"/>
      <c r="H166" s="424">
        <f>SUM(H162,H163,H164,H165)</f>
        <v>703900</v>
      </c>
      <c r="I166" s="436"/>
      <c r="J166" s="412"/>
      <c r="K166" s="424">
        <f>SUM(K162,K163,K164,K165)</f>
        <v>703900</v>
      </c>
      <c r="L166" s="424">
        <f>SUM(L162,L163,L164,L165)</f>
        <v>702900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703900</v>
      </c>
      <c r="I168" s="436"/>
      <c r="J168" s="412"/>
      <c r="K168" s="424">
        <f>SUM(K154,K166,K167)</f>
        <v>703900</v>
      </c>
      <c r="L168" s="424">
        <f>SUM(L154,L166,L167)</f>
        <v>703400</v>
      </c>
    </row>
    <row r="169" spans="1:14" ht="23.25" thickTop="1" x14ac:dyDescent="0.2">
      <c r="A169" s="1825" t="s">
        <v>1177</v>
      </c>
      <c r="B169" s="466"/>
      <c r="C169" s="412"/>
      <c r="D169" s="412"/>
      <c r="E169" s="412"/>
      <c r="F169" s="412"/>
      <c r="G169" s="412"/>
      <c r="H169" s="415"/>
      <c r="I169" s="412"/>
      <c r="J169" s="412"/>
      <c r="K169" s="439">
        <f>'Revenues 9-14'!E275-'Expenditures 15-22'!K168</f>
        <v>-1319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132351</v>
      </c>
      <c r="D176" s="411">
        <v>963</v>
      </c>
      <c r="E176" s="411">
        <v>13219</v>
      </c>
      <c r="F176" s="411">
        <v>26421</v>
      </c>
      <c r="G176" s="411">
        <v>17509</v>
      </c>
      <c r="H176" s="411">
        <v>170</v>
      </c>
      <c r="I176" s="435"/>
      <c r="J176" s="435"/>
      <c r="K176" s="413">
        <f>SUM(C176:J176)</f>
        <v>190633</v>
      </c>
      <c r="L176" s="411">
        <v>298170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132351</v>
      </c>
      <c r="D178" s="424">
        <f t="shared" ref="D178:J178" si="17">SUM(D174,D176,D177)</f>
        <v>963</v>
      </c>
      <c r="E178" s="424">
        <f t="shared" si="17"/>
        <v>13219</v>
      </c>
      <c r="F178" s="424">
        <f t="shared" si="17"/>
        <v>26421</v>
      </c>
      <c r="G178" s="424">
        <f t="shared" si="17"/>
        <v>17509</v>
      </c>
      <c r="H178" s="424">
        <f t="shared" si="17"/>
        <v>170</v>
      </c>
      <c r="I178" s="424">
        <f t="shared" si="17"/>
        <v>0</v>
      </c>
      <c r="J178" s="424">
        <f t="shared" si="17"/>
        <v>0</v>
      </c>
      <c r="K178" s="424">
        <f>SUM(K174,K176,K177)</f>
        <v>190633</v>
      </c>
      <c r="L178" s="424">
        <f>SUM(L174, L176:L177)</f>
        <v>298170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2916</v>
      </c>
      <c r="I199" s="412"/>
      <c r="J199" s="412"/>
      <c r="K199" s="1870">
        <f>SUM(H199)</f>
        <v>2916</v>
      </c>
      <c r="L199" s="702"/>
    </row>
    <row r="200" spans="1:14" ht="30" customHeight="1" x14ac:dyDescent="0.2">
      <c r="A200" s="889" t="s">
        <v>294</v>
      </c>
      <c r="B200" s="536" t="s">
        <v>32</v>
      </c>
      <c r="C200" s="412"/>
      <c r="D200" s="412"/>
      <c r="E200" s="412"/>
      <c r="F200" s="412"/>
      <c r="G200" s="412"/>
      <c r="H200" s="411">
        <v>89413</v>
      </c>
      <c r="I200" s="412"/>
      <c r="J200" s="412"/>
      <c r="K200" s="413">
        <f>SUM(H200)</f>
        <v>89413</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92329</v>
      </c>
      <c r="I202" s="412"/>
      <c r="J202" s="412"/>
      <c r="K202" s="424">
        <f>SUM(K198,K199,K200,K201)</f>
        <v>92329</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132351</v>
      </c>
      <c r="D204" s="414">
        <f>SUM(D178,D179)</f>
        <v>963</v>
      </c>
      <c r="E204" s="414">
        <f>SUM(E178,E179,E190)</f>
        <v>13219</v>
      </c>
      <c r="F204" s="414">
        <f>SUM(F178,F179)</f>
        <v>26421</v>
      </c>
      <c r="G204" s="414">
        <f>SUM(G178,G179)</f>
        <v>17509</v>
      </c>
      <c r="H204" s="414">
        <f>SUM(H178,H179,H190,H202,H203)</f>
        <v>92499</v>
      </c>
      <c r="I204" s="414">
        <f>SUM(I178,I179)</f>
        <v>0</v>
      </c>
      <c r="J204" s="414">
        <f>SUM(J178,J179)</f>
        <v>0</v>
      </c>
      <c r="K204" s="413">
        <f>SUM(K178,K179,K190,K202,K203)</f>
        <v>282962</v>
      </c>
      <c r="L204" s="414">
        <f>SUM(L178,L179,L190,L202,L203)</f>
        <v>298170</v>
      </c>
    </row>
    <row r="205" spans="1:14" ht="23.25" thickTop="1" x14ac:dyDescent="0.2">
      <c r="A205" s="1825" t="s">
        <v>1177</v>
      </c>
      <c r="B205" s="466"/>
      <c r="C205" s="415"/>
      <c r="D205" s="415"/>
      <c r="E205" s="415"/>
      <c r="F205" s="415"/>
      <c r="G205" s="415"/>
      <c r="H205" s="415"/>
      <c r="I205" s="412"/>
      <c r="J205" s="412"/>
      <c r="K205" s="439">
        <f>'Revenues 9-14'!F275-'Expenditures 15-22'!K204</f>
        <v>25499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20712</v>
      </c>
      <c r="E209" s="412"/>
      <c r="F209" s="412"/>
      <c r="G209" s="412"/>
      <c r="H209" s="412"/>
      <c r="I209" s="412"/>
      <c r="J209" s="412"/>
      <c r="K209" s="413">
        <f>D209</f>
        <v>20712</v>
      </c>
      <c r="L209" s="411">
        <v>23695</v>
      </c>
    </row>
    <row r="210" spans="1:12" x14ac:dyDescent="0.2">
      <c r="A210" s="1813" t="s">
        <v>171</v>
      </c>
      <c r="B210" s="266" t="s">
        <v>1143</v>
      </c>
      <c r="C210" s="412"/>
      <c r="D210" s="435">
        <v>486</v>
      </c>
      <c r="E210" s="412"/>
      <c r="F210" s="412"/>
      <c r="G210" s="412"/>
      <c r="H210" s="412"/>
      <c r="I210" s="412"/>
      <c r="J210" s="412"/>
      <c r="K210" s="413">
        <f t="shared" ref="K210:K222" si="19">D210</f>
        <v>486</v>
      </c>
      <c r="L210" s="411">
        <v>650</v>
      </c>
    </row>
    <row r="211" spans="1:12" x14ac:dyDescent="0.2">
      <c r="A211" s="1813" t="s">
        <v>172</v>
      </c>
      <c r="B211" s="266">
        <v>1200</v>
      </c>
      <c r="C211" s="412"/>
      <c r="D211" s="411">
        <v>5513</v>
      </c>
      <c r="E211" s="412"/>
      <c r="F211" s="412"/>
      <c r="G211" s="412"/>
      <c r="H211" s="412"/>
      <c r="I211" s="412"/>
      <c r="J211" s="412"/>
      <c r="K211" s="413">
        <f t="shared" si="19"/>
        <v>5513</v>
      </c>
      <c r="L211" s="411">
        <v>6500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6076</v>
      </c>
      <c r="E213" s="412"/>
      <c r="F213" s="412"/>
      <c r="G213" s="412"/>
      <c r="H213" s="412"/>
      <c r="I213" s="412"/>
      <c r="J213" s="412"/>
      <c r="K213" s="413">
        <f t="shared" si="19"/>
        <v>6076</v>
      </c>
      <c r="L213" s="411">
        <v>5200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v>500</v>
      </c>
    </row>
    <row r="217" spans="1:12" x14ac:dyDescent="0.2">
      <c r="A217" s="1813" t="s">
        <v>1139</v>
      </c>
      <c r="B217" s="266">
        <v>1500</v>
      </c>
      <c r="C217" s="412"/>
      <c r="D217" s="411">
        <v>6907</v>
      </c>
      <c r="E217" s="412"/>
      <c r="F217" s="412"/>
      <c r="G217" s="412"/>
      <c r="H217" s="412"/>
      <c r="I217" s="412"/>
      <c r="J217" s="412"/>
      <c r="K217" s="413">
        <f t="shared" si="19"/>
        <v>6907</v>
      </c>
      <c r="L217" s="411">
        <v>7400</v>
      </c>
    </row>
    <row r="218" spans="1:12" x14ac:dyDescent="0.2">
      <c r="A218" s="1813" t="s">
        <v>1140</v>
      </c>
      <c r="B218" s="266">
        <v>1600</v>
      </c>
      <c r="C218" s="412"/>
      <c r="D218" s="411">
        <v>10</v>
      </c>
      <c r="E218" s="412"/>
      <c r="F218" s="412"/>
      <c r="G218" s="412"/>
      <c r="H218" s="412"/>
      <c r="I218" s="412"/>
      <c r="J218" s="412"/>
      <c r="K218" s="413">
        <f t="shared" si="19"/>
        <v>10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426</v>
      </c>
      <c r="E220" s="412"/>
      <c r="F220" s="412"/>
      <c r="G220" s="412"/>
      <c r="H220" s="412"/>
      <c r="I220" s="412"/>
      <c r="J220" s="412"/>
      <c r="K220" s="413">
        <f t="shared" si="19"/>
        <v>426</v>
      </c>
      <c r="L220" s="411">
        <v>450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40130</v>
      </c>
      <c r="E223" s="412"/>
      <c r="F223" s="412"/>
      <c r="G223" s="412"/>
      <c r="H223" s="412"/>
      <c r="I223" s="412"/>
      <c r="J223" s="412"/>
      <c r="K223" s="414">
        <f>SUM(K209:K222)</f>
        <v>40130</v>
      </c>
      <c r="L223" s="414">
        <f>SUM(L209:L222)</f>
        <v>44395</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v>460</v>
      </c>
      <c r="E226" s="412"/>
      <c r="F226" s="412"/>
      <c r="G226" s="412"/>
      <c r="H226" s="412"/>
      <c r="I226" s="412"/>
      <c r="J226" s="412"/>
      <c r="K226" s="413">
        <f t="shared" ref="K226:K231" si="20">D226</f>
        <v>460</v>
      </c>
      <c r="L226" s="411">
        <v>450</v>
      </c>
    </row>
    <row r="227" spans="1:12" x14ac:dyDescent="0.2">
      <c r="A227" s="1813" t="s">
        <v>1288</v>
      </c>
      <c r="B227" s="266">
        <v>2120</v>
      </c>
      <c r="C227" s="412"/>
      <c r="D227" s="411">
        <v>364</v>
      </c>
      <c r="E227" s="412"/>
      <c r="F227" s="412"/>
      <c r="G227" s="412"/>
      <c r="H227" s="412"/>
      <c r="I227" s="412"/>
      <c r="J227" s="412"/>
      <c r="K227" s="413">
        <f t="shared" si="20"/>
        <v>364</v>
      </c>
      <c r="L227" s="411">
        <v>350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824</v>
      </c>
      <c r="E232" s="412"/>
      <c r="F232" s="412"/>
      <c r="G232" s="412"/>
      <c r="H232" s="412"/>
      <c r="I232" s="412"/>
      <c r="J232" s="412"/>
      <c r="K232" s="414">
        <f>SUM(K226:K231)</f>
        <v>824</v>
      </c>
      <c r="L232" s="414">
        <f>SUM(L226:L231)</f>
        <v>800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55</v>
      </c>
      <c r="E234" s="412"/>
      <c r="F234" s="412"/>
      <c r="G234" s="412"/>
      <c r="H234" s="412"/>
      <c r="I234" s="412"/>
      <c r="J234" s="412"/>
      <c r="K234" s="419">
        <f>D234</f>
        <v>55</v>
      </c>
      <c r="L234" s="417">
        <v>110</v>
      </c>
    </row>
    <row r="235" spans="1:12" x14ac:dyDescent="0.2">
      <c r="A235" s="1813" t="s">
        <v>976</v>
      </c>
      <c r="B235" s="266">
        <v>2220</v>
      </c>
      <c r="C235" s="412"/>
      <c r="D235" s="411">
        <v>1235</v>
      </c>
      <c r="E235" s="412"/>
      <c r="F235" s="412"/>
      <c r="G235" s="412"/>
      <c r="H235" s="412"/>
      <c r="I235" s="412"/>
      <c r="J235" s="412"/>
      <c r="K235" s="419">
        <f>D235</f>
        <v>1235</v>
      </c>
      <c r="L235" s="411">
        <v>1900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1290</v>
      </c>
      <c r="E237" s="412"/>
      <c r="F237" s="412"/>
      <c r="G237" s="412"/>
      <c r="H237" s="412"/>
      <c r="I237" s="412"/>
      <c r="J237" s="412"/>
      <c r="K237" s="414">
        <f>SUM(K234:K236)</f>
        <v>1290</v>
      </c>
      <c r="L237" s="414">
        <f>SUM(L234:L236)</f>
        <v>2010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100</v>
      </c>
      <c r="E239" s="412"/>
      <c r="F239" s="412"/>
      <c r="G239" s="412"/>
      <c r="H239" s="412"/>
      <c r="I239" s="412"/>
      <c r="J239" s="412"/>
      <c r="K239" s="419">
        <f>D239</f>
        <v>100</v>
      </c>
      <c r="L239" s="417">
        <v>100</v>
      </c>
    </row>
    <row r="240" spans="1:12" x14ac:dyDescent="0.2">
      <c r="A240" s="1813" t="s">
        <v>979</v>
      </c>
      <c r="B240" s="266">
        <v>2320</v>
      </c>
      <c r="C240" s="412"/>
      <c r="D240" s="411">
        <v>2591</v>
      </c>
      <c r="E240" s="412"/>
      <c r="F240" s="412"/>
      <c r="G240" s="412"/>
      <c r="H240" s="412"/>
      <c r="I240" s="412"/>
      <c r="J240" s="412"/>
      <c r="K240" s="419">
        <f t="shared" ref="K240:K250" si="21">D240</f>
        <v>2591</v>
      </c>
      <c r="L240" s="411">
        <v>2600</v>
      </c>
    </row>
    <row r="241" spans="1:12" x14ac:dyDescent="0.2">
      <c r="A241" s="1813" t="s">
        <v>980</v>
      </c>
      <c r="B241" s="266">
        <v>2330</v>
      </c>
      <c r="C241" s="412"/>
      <c r="D241" s="411">
        <v>678</v>
      </c>
      <c r="E241" s="412"/>
      <c r="F241" s="412"/>
      <c r="G241" s="412"/>
      <c r="H241" s="412"/>
      <c r="I241" s="412"/>
      <c r="J241" s="412"/>
      <c r="K241" s="419">
        <f t="shared" si="21"/>
        <v>678</v>
      </c>
      <c r="L241" s="411">
        <v>700</v>
      </c>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3369</v>
      </c>
      <c r="E251" s="412"/>
      <c r="F251" s="412"/>
      <c r="G251" s="412"/>
      <c r="H251" s="412"/>
      <c r="I251" s="412"/>
      <c r="J251" s="412"/>
      <c r="K251" s="414">
        <f>SUM(K239:K250)</f>
        <v>3369</v>
      </c>
      <c r="L251" s="414">
        <f>SUM(L239:L250)</f>
        <v>3400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31756</v>
      </c>
      <c r="E253" s="412"/>
      <c r="F253" s="412"/>
      <c r="G253" s="412"/>
      <c r="H253" s="412"/>
      <c r="I253" s="412"/>
      <c r="J253" s="412"/>
      <c r="K253" s="419">
        <f>D253</f>
        <v>31756</v>
      </c>
      <c r="L253" s="417">
        <v>31100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31756</v>
      </c>
      <c r="E255" s="412"/>
      <c r="F255" s="412"/>
      <c r="G255" s="412"/>
      <c r="H255" s="412"/>
      <c r="I255" s="412"/>
      <c r="J255" s="412"/>
      <c r="K255" s="414">
        <f>SUM(K253:K254)</f>
        <v>31756</v>
      </c>
      <c r="L255" s="414">
        <f>SUM(L253:L254)</f>
        <v>31100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8589</v>
      </c>
      <c r="E258" s="412"/>
      <c r="F258" s="412"/>
      <c r="G258" s="412"/>
      <c r="H258" s="412"/>
      <c r="I258" s="412"/>
      <c r="J258" s="412"/>
      <c r="K258" s="419">
        <f t="shared" ref="K258:K263" si="22">D258</f>
        <v>8589</v>
      </c>
      <c r="L258" s="411">
        <v>9400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29506</v>
      </c>
      <c r="E260" s="412"/>
      <c r="F260" s="412"/>
      <c r="G260" s="412"/>
      <c r="H260" s="412"/>
      <c r="I260" s="412"/>
      <c r="J260" s="412"/>
      <c r="K260" s="419">
        <f t="shared" si="22"/>
        <v>29506</v>
      </c>
      <c r="L260" s="411">
        <v>30700</v>
      </c>
    </row>
    <row r="261" spans="1:12" x14ac:dyDescent="0.2">
      <c r="A261" s="1813" t="s">
        <v>1129</v>
      </c>
      <c r="B261" s="266">
        <v>2550</v>
      </c>
      <c r="C261" s="412"/>
      <c r="D261" s="411">
        <v>17568</v>
      </c>
      <c r="E261" s="412"/>
      <c r="F261" s="412"/>
      <c r="G261" s="412"/>
      <c r="H261" s="412"/>
      <c r="I261" s="412"/>
      <c r="J261" s="412"/>
      <c r="K261" s="419">
        <f t="shared" si="22"/>
        <v>17568</v>
      </c>
      <c r="L261" s="411">
        <v>24295</v>
      </c>
    </row>
    <row r="262" spans="1:12" x14ac:dyDescent="0.2">
      <c r="A262" s="1813" t="s">
        <v>107</v>
      </c>
      <c r="B262" s="266">
        <v>2560</v>
      </c>
      <c r="C262" s="412"/>
      <c r="D262" s="411">
        <v>16661</v>
      </c>
      <c r="E262" s="412"/>
      <c r="F262" s="412"/>
      <c r="G262" s="412"/>
      <c r="H262" s="412"/>
      <c r="I262" s="412"/>
      <c r="J262" s="412"/>
      <c r="K262" s="419">
        <f t="shared" si="22"/>
        <v>16661</v>
      </c>
      <c r="L262" s="411">
        <v>18600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72324</v>
      </c>
      <c r="E264" s="412"/>
      <c r="F264" s="412"/>
      <c r="G264" s="412"/>
      <c r="H264" s="412"/>
      <c r="I264" s="412"/>
      <c r="J264" s="412"/>
      <c r="K264" s="414">
        <f>SUM(K257:K263)</f>
        <v>72324</v>
      </c>
      <c r="L264" s="414">
        <f>SUM(L257:L263)</f>
        <v>82995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109563</v>
      </c>
      <c r="E273" s="412"/>
      <c r="F273" s="412"/>
      <c r="G273" s="412"/>
      <c r="H273" s="412"/>
      <c r="I273" s="412"/>
      <c r="J273" s="412"/>
      <c r="K273" s="424">
        <f>SUM(K232,K237,K251,K255,K264,K271,K272)</f>
        <v>109563</v>
      </c>
      <c r="L273" s="424">
        <f>SUM(L232,L237,L251,L255,L264,L271,L272)</f>
        <v>120305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3" t="s">
        <v>595</v>
      </c>
      <c r="B288" s="2245"/>
      <c r="C288" s="412"/>
      <c r="D288" s="414">
        <f>SUM(D223,D273,D274,D278)</f>
        <v>149693</v>
      </c>
      <c r="E288" s="412"/>
      <c r="F288" s="412"/>
      <c r="G288" s="412"/>
      <c r="H288" s="414">
        <f>H286</f>
        <v>0</v>
      </c>
      <c r="I288" s="412"/>
      <c r="J288" s="412"/>
      <c r="K288" s="414">
        <f>SUM(K223,K273,K274,K278,K286,K287)</f>
        <v>149693</v>
      </c>
      <c r="L288" s="414">
        <f>SUM(L223,L273,L274,L278,L286,L287)</f>
        <v>164700</v>
      </c>
    </row>
    <row r="289" spans="1:14" ht="23.25" thickTop="1" x14ac:dyDescent="0.2">
      <c r="A289" s="900" t="s">
        <v>1177</v>
      </c>
      <c r="B289" s="901"/>
      <c r="C289" s="412"/>
      <c r="D289" s="415"/>
      <c r="E289" s="412"/>
      <c r="F289" s="412"/>
      <c r="G289" s="412"/>
      <c r="H289" s="440"/>
      <c r="I289" s="412"/>
      <c r="J289" s="412"/>
      <c r="K289" s="439">
        <f>'Revenues 9-14'!G275-'Expenditures 15-22'!K288</f>
        <v>15365</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1177</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506</v>
      </c>
      <c r="F313" s="435"/>
      <c r="G313" s="435"/>
      <c r="H313" s="435"/>
      <c r="I313" s="435"/>
      <c r="J313" s="435"/>
      <c r="K313" s="1060">
        <f t="shared" ref="K313:K320" si="24">SUM(C313:J313)</f>
        <v>506</v>
      </c>
      <c r="L313" s="435"/>
      <c r="M313" s="908"/>
      <c r="N313" s="908"/>
    </row>
    <row r="314" spans="1:14" s="19" customFormat="1" x14ac:dyDescent="0.2">
      <c r="A314" s="890" t="s">
        <v>342</v>
      </c>
      <c r="B314" s="528" t="s">
        <v>323</v>
      </c>
      <c r="C314" s="435"/>
      <c r="D314" s="435"/>
      <c r="E314" s="435">
        <v>1351</v>
      </c>
      <c r="F314" s="435"/>
      <c r="G314" s="435"/>
      <c r="H314" s="435"/>
      <c r="I314" s="435"/>
      <c r="J314" s="435"/>
      <c r="K314" s="1060">
        <f t="shared" si="24"/>
        <v>1351</v>
      </c>
      <c r="L314" s="435">
        <v>13600</v>
      </c>
      <c r="M314" s="908"/>
      <c r="N314" s="908"/>
    </row>
    <row r="315" spans="1:14" s="19" customFormat="1" x14ac:dyDescent="0.2">
      <c r="A315" s="890" t="s">
        <v>274</v>
      </c>
      <c r="B315" s="528" t="s">
        <v>324</v>
      </c>
      <c r="C315" s="435"/>
      <c r="D315" s="435"/>
      <c r="E315" s="435">
        <v>77002</v>
      </c>
      <c r="F315" s="435"/>
      <c r="G315" s="435"/>
      <c r="H315" s="435"/>
      <c r="I315" s="435"/>
      <c r="J315" s="435"/>
      <c r="K315" s="1060">
        <f t="shared" si="24"/>
        <v>77002</v>
      </c>
      <c r="L315" s="435">
        <v>81000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35223</v>
      </c>
      <c r="F318" s="435"/>
      <c r="G318" s="435"/>
      <c r="H318" s="435"/>
      <c r="I318" s="435"/>
      <c r="J318" s="435"/>
      <c r="K318" s="1060">
        <f t="shared" si="24"/>
        <v>35223</v>
      </c>
      <c r="L318" s="435">
        <v>14000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4435</v>
      </c>
      <c r="F320" s="435"/>
      <c r="G320" s="435"/>
      <c r="H320" s="435"/>
      <c r="I320" s="435"/>
      <c r="J320" s="435"/>
      <c r="K320" s="1060">
        <f t="shared" si="24"/>
        <v>4435</v>
      </c>
      <c r="L320" s="435">
        <v>27480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118517</v>
      </c>
      <c r="F323" s="1061">
        <f t="shared" si="25"/>
        <v>0</v>
      </c>
      <c r="G323" s="1061">
        <f t="shared" si="25"/>
        <v>0</v>
      </c>
      <c r="H323" s="1061">
        <f t="shared" si="25"/>
        <v>0</v>
      </c>
      <c r="I323" s="1061">
        <f t="shared" si="25"/>
        <v>0</v>
      </c>
      <c r="J323" s="1061">
        <f t="shared" si="25"/>
        <v>0</v>
      </c>
      <c r="K323" s="1061">
        <f>SUM(K312:K322)</f>
        <v>118517</v>
      </c>
      <c r="L323" s="1061">
        <f>SUM(L312:L322)</f>
        <v>136080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118517</v>
      </c>
      <c r="F331" s="1061">
        <f t="shared" si="26"/>
        <v>0</v>
      </c>
      <c r="G331" s="1061">
        <f t="shared" si="26"/>
        <v>0</v>
      </c>
      <c r="H331" s="1061">
        <f>SUM(H323,H329)</f>
        <v>0</v>
      </c>
      <c r="I331" s="1061">
        <f t="shared" si="26"/>
        <v>0</v>
      </c>
      <c r="J331" s="1061">
        <f t="shared" si="26"/>
        <v>0</v>
      </c>
      <c r="K331" s="1061">
        <f>SUM(K323,K329)</f>
        <v>118517</v>
      </c>
      <c r="L331" s="424">
        <f>SUM(L323,L329,L330)</f>
        <v>136080</v>
      </c>
    </row>
    <row r="332" spans="1:14" ht="12.75" customHeight="1" thickTop="1" x14ac:dyDescent="0.2">
      <c r="A332" s="2239" t="s">
        <v>1177</v>
      </c>
      <c r="B332" s="2240"/>
      <c r="C332" s="412"/>
      <c r="D332" s="412"/>
      <c r="E332" s="412"/>
      <c r="F332" s="412"/>
      <c r="G332" s="412"/>
      <c r="H332" s="412"/>
      <c r="I332" s="412"/>
      <c r="J332" s="412"/>
      <c r="K332" s="1064">
        <f>'Revenues 9-14'!J275-'Expenditures 15-22'!K331</f>
        <v>18455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091"/>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v>1400</v>
      </c>
      <c r="G338" s="411"/>
      <c r="H338" s="411"/>
      <c r="I338" s="435"/>
      <c r="J338" s="435"/>
      <c r="K338" s="413">
        <f>SUM(C338:J338)</f>
        <v>1400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1400</v>
      </c>
      <c r="G339" s="414">
        <f t="shared" si="27"/>
        <v>0</v>
      </c>
      <c r="H339" s="414">
        <f t="shared" si="27"/>
        <v>0</v>
      </c>
      <c r="I339" s="414">
        <f t="shared" si="27"/>
        <v>0</v>
      </c>
      <c r="J339" s="414">
        <f t="shared" si="27"/>
        <v>0</v>
      </c>
      <c r="K339" s="414">
        <f t="shared" si="27"/>
        <v>1400</v>
      </c>
      <c r="L339" s="414">
        <f t="shared" si="27"/>
        <v>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1400</v>
      </c>
      <c r="G341" s="414">
        <f t="shared" si="28"/>
        <v>0</v>
      </c>
      <c r="H341" s="414">
        <f t="shared" si="28"/>
        <v>0</v>
      </c>
      <c r="I341" s="414">
        <f t="shared" si="28"/>
        <v>0</v>
      </c>
      <c r="J341" s="414">
        <f t="shared" si="28"/>
        <v>0</v>
      </c>
      <c r="K341" s="414">
        <f t="shared" si="28"/>
        <v>1400</v>
      </c>
      <c r="L341" s="414">
        <f t="shared" si="28"/>
        <v>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1400</v>
      </c>
      <c r="G354" s="414">
        <f t="shared" si="29"/>
        <v>0</v>
      </c>
      <c r="H354" s="414">
        <f t="shared" si="29"/>
        <v>0</v>
      </c>
      <c r="I354" s="414">
        <f t="shared" si="29"/>
        <v>0</v>
      </c>
      <c r="J354" s="414">
        <f t="shared" si="29"/>
        <v>0</v>
      </c>
      <c r="K354" s="414">
        <f t="shared" si="29"/>
        <v>1400</v>
      </c>
      <c r="L354" s="414">
        <f>SUM(L341,L344,L352,L353)</f>
        <v>0</v>
      </c>
    </row>
    <row r="355" spans="1:14" ht="23.25" thickTop="1" x14ac:dyDescent="0.2">
      <c r="A355" s="1852" t="s">
        <v>1177</v>
      </c>
      <c r="B355" s="468"/>
      <c r="C355" s="431"/>
      <c r="D355" s="431"/>
      <c r="E355" s="418"/>
      <c r="F355" s="418"/>
      <c r="G355" s="418"/>
      <c r="H355" s="418"/>
      <c r="I355" s="418"/>
      <c r="J355" s="416"/>
      <c r="K355" s="413">
        <f>'Revenues 9-14'!K275-'Expenditures 15-22'!K354</f>
        <v>-1400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2573848</v>
      </c>
      <c r="C4" s="511"/>
      <c r="D4" s="560">
        <f>B4-C4</f>
        <v>2573848</v>
      </c>
      <c r="E4" s="511">
        <v>2620982</v>
      </c>
      <c r="F4" s="560">
        <f>E4-C4</f>
        <v>2620982</v>
      </c>
    </row>
    <row r="5" spans="1:6" ht="13.7" customHeight="1" x14ac:dyDescent="0.2">
      <c r="A5" s="544" t="s">
        <v>1038</v>
      </c>
      <c r="B5" s="559">
        <f>'Revenues 9-14'!D5</f>
        <v>368611</v>
      </c>
      <c r="C5" s="511"/>
      <c r="D5" s="560">
        <f t="shared" ref="D5:D18" si="0">B5-C5</f>
        <v>368611</v>
      </c>
      <c r="E5" s="511">
        <v>374426</v>
      </c>
      <c r="F5" s="560">
        <f>E5-C5</f>
        <v>374426</v>
      </c>
    </row>
    <row r="6" spans="1:6" ht="13.7" customHeight="1" x14ac:dyDescent="0.2">
      <c r="A6" s="544" t="s">
        <v>480</v>
      </c>
      <c r="B6" s="559">
        <f>'Revenues 9-14'!E5</f>
        <v>702419</v>
      </c>
      <c r="C6" s="511"/>
      <c r="D6" s="560">
        <f t="shared" si="0"/>
        <v>702419</v>
      </c>
      <c r="E6" s="511">
        <v>720428</v>
      </c>
      <c r="F6" s="560">
        <f t="shared" ref="F6:F18" si="1">E6-C6</f>
        <v>720428</v>
      </c>
    </row>
    <row r="7" spans="1:6" ht="13.7" customHeight="1" x14ac:dyDescent="0.2">
      <c r="A7" s="544" t="s">
        <v>162</v>
      </c>
      <c r="B7" s="559">
        <f>'Revenues 9-14'!F5</f>
        <v>146485</v>
      </c>
      <c r="C7" s="511"/>
      <c r="D7" s="560">
        <f t="shared" si="0"/>
        <v>146485</v>
      </c>
      <c r="E7" s="511">
        <v>149069</v>
      </c>
      <c r="F7" s="560">
        <f t="shared" si="1"/>
        <v>149069</v>
      </c>
    </row>
    <row r="8" spans="1:6" ht="13.7" customHeight="1" x14ac:dyDescent="0.2">
      <c r="A8" s="544" t="s">
        <v>1405</v>
      </c>
      <c r="B8" s="559">
        <f>'Revenues 9-14'!G5</f>
        <v>57758</v>
      </c>
      <c r="C8" s="511"/>
      <c r="D8" s="560">
        <f t="shared" si="0"/>
        <v>57758</v>
      </c>
      <c r="E8" s="511">
        <v>57129</v>
      </c>
      <c r="F8" s="560">
        <f t="shared" si="1"/>
        <v>57129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32683</v>
      </c>
      <c r="C10" s="511"/>
      <c r="D10" s="560">
        <f t="shared" si="0"/>
        <v>32683</v>
      </c>
      <c r="E10" s="511">
        <v>32916</v>
      </c>
      <c r="F10" s="560">
        <f t="shared" si="1"/>
        <v>32916</v>
      </c>
    </row>
    <row r="11" spans="1:6" x14ac:dyDescent="0.2">
      <c r="A11" s="544" t="s">
        <v>478</v>
      </c>
      <c r="B11" s="559">
        <f>'Revenues 9-14'!J5</f>
        <v>136826</v>
      </c>
      <c r="C11" s="511"/>
      <c r="D11" s="560">
        <f t="shared" si="0"/>
        <v>136826</v>
      </c>
      <c r="E11" s="511">
        <v>137418</v>
      </c>
      <c r="F11" s="560">
        <f t="shared" si="1"/>
        <v>137418</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34884</v>
      </c>
      <c r="C13" s="511"/>
      <c r="D13" s="560">
        <f t="shared" si="0"/>
        <v>34884</v>
      </c>
      <c r="E13" s="511">
        <v>33898</v>
      </c>
      <c r="F13" s="560">
        <f t="shared" si="1"/>
        <v>33898</v>
      </c>
    </row>
    <row r="14" spans="1:6" ht="13.7" customHeight="1" x14ac:dyDescent="0.2">
      <c r="A14" s="544" t="s">
        <v>479</v>
      </c>
      <c r="B14" s="559">
        <f>SUM('Revenues 9-14'!C7:D7,'Revenues 9-14'!F7:H7)</f>
        <v>35343</v>
      </c>
      <c r="C14" s="511"/>
      <c r="D14" s="560">
        <f t="shared" si="0"/>
        <v>35343</v>
      </c>
      <c r="E14" s="511">
        <v>34741</v>
      </c>
      <c r="F14" s="560">
        <f t="shared" si="1"/>
        <v>34741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60157</v>
      </c>
      <c r="C16" s="511"/>
      <c r="D16" s="560">
        <f t="shared" si="0"/>
        <v>60157</v>
      </c>
      <c r="E16" s="511">
        <v>59585</v>
      </c>
      <c r="F16" s="560">
        <f t="shared" si="1"/>
        <v>59585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4149014</v>
      </c>
      <c r="C19" s="561">
        <f>SUM(C4:C18)</f>
        <v>0</v>
      </c>
      <c r="D19" s="561">
        <f>SUM(D4:D18)</f>
        <v>4149014</v>
      </c>
      <c r="E19" s="561">
        <f>SUM(E4:E18)</f>
        <v>4220592</v>
      </c>
      <c r="F19" s="561">
        <f>SUM(F4:F18)</f>
        <v>4220592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6"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6"/>
    </row>
    <row r="2" spans="1:7" ht="33.75" customHeight="1" x14ac:dyDescent="0.2">
      <c r="A2" s="2286" t="s">
        <v>1971</v>
      </c>
      <c r="B2" s="2287"/>
      <c r="C2" s="1625" t="s">
        <v>1940</v>
      </c>
      <c r="D2" s="1625" t="s">
        <v>1941</v>
      </c>
      <c r="E2" s="1625" t="s">
        <v>1942</v>
      </c>
      <c r="F2" s="1625" t="s">
        <v>1943</v>
      </c>
    </row>
    <row r="3" spans="1:7" ht="23.25" customHeight="1" x14ac:dyDescent="0.2">
      <c r="A3" s="2292" t="s">
        <v>1328</v>
      </c>
      <c r="B3" s="2293"/>
      <c r="C3" s="2279"/>
      <c r="D3" s="2280"/>
      <c r="E3" s="2280"/>
      <c r="F3" s="2281"/>
    </row>
    <row r="4" spans="1:7" ht="12.75" customHeight="1" thickBot="1" x14ac:dyDescent="0.25">
      <c r="A4" s="2275" t="s">
        <v>734</v>
      </c>
      <c r="B4" s="2288"/>
      <c r="C4" s="926"/>
      <c r="D4" s="926"/>
      <c r="E4" s="926"/>
      <c r="F4" s="1600">
        <f>SUM(C4+D4)-E4</f>
        <v>0</v>
      </c>
    </row>
    <row r="5" spans="1:7" ht="13.5" thickTop="1" x14ac:dyDescent="0.2">
      <c r="A5" s="2289" t="s">
        <v>1324</v>
      </c>
      <c r="B5" s="2274"/>
      <c r="C5" s="2282"/>
      <c r="D5" s="2283"/>
      <c r="E5" s="2283"/>
      <c r="F5" s="228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0" t="s">
        <v>735</v>
      </c>
      <c r="B15" s="2291"/>
      <c r="C15" s="1600">
        <f>SUM(C6:C14)</f>
        <v>0</v>
      </c>
      <c r="D15" s="1600">
        <f>SUM(D6:D14)</f>
        <v>0</v>
      </c>
      <c r="E15" s="1600">
        <f>SUM(E6:E14)</f>
        <v>0</v>
      </c>
      <c r="F15" s="1600">
        <f>SUM(F6:F14)</f>
        <v>0</v>
      </c>
      <c r="G15" s="684"/>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1"/>
      <c r="E17" s="1601"/>
      <c r="F17" s="1600">
        <f>SUM(C17+D17)-E17</f>
        <v>0</v>
      </c>
    </row>
    <row r="18" spans="1:11" ht="12.75" customHeight="1" thickTop="1" thickBot="1" x14ac:dyDescent="0.25">
      <c r="A18" s="2300" t="s">
        <v>7</v>
      </c>
      <c r="B18" s="2301"/>
      <c r="C18" s="1601"/>
      <c r="D18" s="511"/>
      <c r="E18" s="1601"/>
      <c r="F18" s="1600">
        <f>SUM(C18+D18)-E18</f>
        <v>0</v>
      </c>
    </row>
    <row r="19" spans="1:11" ht="12.75" customHeight="1" thickTop="1" thickBot="1" x14ac:dyDescent="0.25">
      <c r="A19" s="2300" t="s">
        <v>454</v>
      </c>
      <c r="B19" s="2301"/>
      <c r="C19" s="1601"/>
      <c r="D19" s="511"/>
      <c r="E19" s="1601"/>
      <c r="F19" s="1600">
        <f>SUM(C19+D19)-E19</f>
        <v>0</v>
      </c>
    </row>
    <row r="20" spans="1:11" ht="12.75" customHeight="1" thickTop="1" thickBot="1" x14ac:dyDescent="0.25">
      <c r="A20" s="2302" t="s">
        <v>527</v>
      </c>
      <c r="B20" s="2303"/>
      <c r="C20" s="1601"/>
      <c r="D20" s="511"/>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4"/>
    </row>
    <row r="22" spans="1:11" ht="13.5" thickTop="1" x14ac:dyDescent="0.2">
      <c r="A22" s="2304" t="s">
        <v>1326</v>
      </c>
      <c r="B22" s="2274"/>
      <c r="C22" s="2282"/>
      <c r="D22" s="2283"/>
      <c r="E22" s="2283"/>
      <c r="F22" s="2284"/>
    </row>
    <row r="23" spans="1:11" ht="23.25" customHeight="1" thickBot="1" x14ac:dyDescent="0.25">
      <c r="A23" s="2275" t="s">
        <v>737</v>
      </c>
      <c r="B23" s="2291"/>
      <c r="C23" s="926"/>
      <c r="D23" s="926"/>
      <c r="E23" s="926"/>
      <c r="F23" s="1600">
        <f>SUM(C23+D23)-E23</f>
        <v>0</v>
      </c>
      <c r="G23" s="684"/>
    </row>
    <row r="24" spans="1:11" ht="13.5" thickTop="1" x14ac:dyDescent="0.2">
      <c r="A24" s="2304" t="s">
        <v>1327</v>
      </c>
      <c r="B24" s="2274"/>
      <c r="C24" s="2282"/>
      <c r="D24" s="2283"/>
      <c r="E24" s="2283"/>
      <c r="F24" s="2284"/>
    </row>
    <row r="25" spans="1:11" ht="13.5" thickBot="1" x14ac:dyDescent="0.25">
      <c r="A25" s="2275" t="s">
        <v>738</v>
      </c>
      <c r="B25" s="2307"/>
      <c r="C25" s="926"/>
      <c r="D25" s="926"/>
      <c r="E25" s="926"/>
      <c r="F25" s="1600">
        <f>SUM(C25+D25)-E25</f>
        <v>0</v>
      </c>
      <c r="G25" s="684"/>
    </row>
    <row r="26" spans="1:11" ht="13.5" thickTop="1" x14ac:dyDescent="0.2">
      <c r="A26" s="2273" t="s">
        <v>762</v>
      </c>
      <c r="B26" s="2274"/>
      <c r="C26" s="1602"/>
      <c r="D26" s="1602"/>
      <c r="E26" s="1602"/>
      <c r="F26" s="1603"/>
    </row>
    <row r="27" spans="1:11" ht="13.5" thickBot="1" x14ac:dyDescent="0.25">
      <c r="A27" s="2275" t="s">
        <v>1260</v>
      </c>
      <c r="B27" s="2276"/>
      <c r="C27" s="511"/>
      <c r="D27" s="511"/>
      <c r="E27" s="511"/>
      <c r="F27" s="1600">
        <f>SUM(C27+D27)-E27</f>
        <v>0</v>
      </c>
      <c r="G27" s="684"/>
    </row>
    <row r="28" spans="1:11" ht="7.5" customHeight="1" thickTop="1" x14ac:dyDescent="0.2">
      <c r="A28" s="547"/>
    </row>
    <row r="29" spans="1:11" ht="23.25" customHeight="1" x14ac:dyDescent="0.2">
      <c r="A29" s="2305" t="s">
        <v>685</v>
      </c>
      <c r="B29" s="2306"/>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2110</v>
      </c>
      <c r="B31" s="657">
        <v>41912</v>
      </c>
      <c r="C31" s="1101">
        <v>3415000</v>
      </c>
      <c r="D31" s="1606">
        <v>3</v>
      </c>
      <c r="E31" s="1101">
        <v>3415000</v>
      </c>
      <c r="F31" s="1101"/>
      <c r="G31" s="1101"/>
      <c r="H31" s="1101">
        <v>635000</v>
      </c>
      <c r="I31" s="1102">
        <f>((E31+F31)-H31)+G31</f>
        <v>2780000</v>
      </c>
      <c r="J31" s="1101">
        <v>2636763</v>
      </c>
      <c r="K31" s="118"/>
    </row>
    <row r="32" spans="1:11" ht="12" customHeight="1" x14ac:dyDescent="0.2">
      <c r="A32" s="1103" t="s">
        <v>2111</v>
      </c>
      <c r="B32" s="657">
        <v>42128</v>
      </c>
      <c r="C32" s="1101">
        <v>607124</v>
      </c>
      <c r="D32" s="1606">
        <v>7</v>
      </c>
      <c r="E32" s="1101">
        <v>603324</v>
      </c>
      <c r="F32" s="1101"/>
      <c r="G32" s="1101"/>
      <c r="H32" s="1101">
        <v>89413</v>
      </c>
      <c r="I32" s="1102">
        <f>((E32+F32)-H32)+G32</f>
        <v>513911</v>
      </c>
      <c r="J32" s="1101">
        <v>513911</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4022124</v>
      </c>
      <c r="D49" s="1605"/>
      <c r="E49" s="1102">
        <f t="shared" ref="E49:J49" si="2">SUM(E31:E48)</f>
        <v>4018324</v>
      </c>
      <c r="F49" s="1102">
        <f t="shared" si="2"/>
        <v>0</v>
      </c>
      <c r="G49" s="1102">
        <f t="shared" si="2"/>
        <v>0</v>
      </c>
      <c r="H49" s="1102">
        <f t="shared" si="2"/>
        <v>724413</v>
      </c>
      <c r="I49" s="1102">
        <f t="shared" si="2"/>
        <v>3293911</v>
      </c>
      <c r="J49" s="1102">
        <f t="shared" si="2"/>
        <v>3150674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4" t="s">
        <v>687</v>
      </c>
      <c r="C52" s="2295"/>
      <c r="D52" s="2295"/>
      <c r="E52" s="124" t="s">
        <v>1011</v>
      </c>
      <c r="F52" s="2296" t="s">
        <v>2112</v>
      </c>
      <c r="G52" s="2297"/>
      <c r="H52" s="118"/>
      <c r="I52" s="118"/>
      <c r="J52" s="121"/>
    </row>
    <row r="53" spans="1:11" ht="11.25" customHeight="1" x14ac:dyDescent="0.2">
      <c r="A53" s="752" t="s">
        <v>1086</v>
      </c>
      <c r="B53" s="125" t="s">
        <v>1127</v>
      </c>
      <c r="C53" s="121"/>
      <c r="D53" s="117"/>
      <c r="E53" s="124" t="s">
        <v>587</v>
      </c>
      <c r="F53" s="2298"/>
      <c r="G53" s="2299"/>
      <c r="H53" s="118"/>
      <c r="I53" s="118"/>
      <c r="J53" s="121"/>
    </row>
    <row r="54" spans="1:11" ht="11.25" customHeight="1" x14ac:dyDescent="0.2">
      <c r="A54" s="753"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8"/>
      <c r="I1" s="758"/>
      <c r="J1" s="757"/>
    </row>
    <row r="2" spans="1:11" ht="36.75" x14ac:dyDescent="0.2">
      <c r="A2" s="2311" t="s">
        <v>1972</v>
      </c>
      <c r="B2" s="2312"/>
      <c r="C2" s="2312"/>
      <c r="D2" s="2312"/>
      <c r="E2" s="2313"/>
      <c r="F2" s="1885" t="s">
        <v>1077</v>
      </c>
      <c r="G2" s="1886" t="s">
        <v>101</v>
      </c>
      <c r="H2" s="1886" t="s">
        <v>479</v>
      </c>
      <c r="I2" s="1886" t="s">
        <v>1379</v>
      </c>
      <c r="J2" s="1886" t="s">
        <v>1022</v>
      </c>
      <c r="K2" s="1886" t="s">
        <v>145</v>
      </c>
    </row>
    <row r="3" spans="1:11" x14ac:dyDescent="0.2">
      <c r="A3" s="2314" t="s">
        <v>1946</v>
      </c>
      <c r="B3" s="2315"/>
      <c r="C3" s="2315"/>
      <c r="D3" s="2315"/>
      <c r="E3" s="2316"/>
      <c r="F3" s="255"/>
      <c r="G3" s="562"/>
      <c r="H3" s="562"/>
      <c r="I3" s="562"/>
      <c r="J3" s="1215"/>
      <c r="K3" s="1215"/>
    </row>
    <row r="4" spans="1:11" x14ac:dyDescent="0.2">
      <c r="A4" s="2317" t="s">
        <v>434</v>
      </c>
      <c r="B4" s="2318"/>
      <c r="C4" s="2318"/>
      <c r="D4" s="2318"/>
      <c r="E4" s="2295"/>
      <c r="F4" s="549"/>
      <c r="G4" s="570"/>
      <c r="H4" s="569"/>
      <c r="I4" s="570"/>
      <c r="J4" s="1193"/>
      <c r="K4" s="1193"/>
    </row>
    <row r="5" spans="1:11" ht="13.5" customHeight="1" x14ac:dyDescent="0.2">
      <c r="A5" s="2328" t="s">
        <v>1259</v>
      </c>
      <c r="B5" s="2329"/>
      <c r="C5" s="2329"/>
      <c r="D5" s="2329"/>
      <c r="E5" s="2330"/>
      <c r="F5" s="1149" t="s">
        <v>1014</v>
      </c>
      <c r="G5" s="568"/>
      <c r="H5" s="562">
        <v>35343</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7720</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4888</v>
      </c>
    </row>
    <row r="10" spans="1:11" ht="12" customHeight="1" x14ac:dyDescent="0.2">
      <c r="A10" s="2331" t="s">
        <v>1908</v>
      </c>
      <c r="B10" s="2308"/>
      <c r="C10" s="2308"/>
      <c r="D10" s="2308"/>
      <c r="E10" s="2332"/>
      <c r="F10" s="1281" t="s">
        <v>1030</v>
      </c>
      <c r="G10" s="567"/>
      <c r="H10" s="1282"/>
      <c r="I10" s="562"/>
      <c r="J10" s="1215"/>
      <c r="K10" s="1215"/>
    </row>
    <row r="11" spans="1:11" x14ac:dyDescent="0.2">
      <c r="A11" s="2328" t="s">
        <v>167</v>
      </c>
      <c r="B11" s="2329"/>
      <c r="C11" s="2329"/>
      <c r="D11" s="2329"/>
      <c r="E11" s="2330"/>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35343</v>
      </c>
      <c r="I12" s="563">
        <f>SUM(I5:I11)</f>
        <v>0</v>
      </c>
      <c r="J12" s="563">
        <f>SUM(J5:J11)</f>
        <v>0</v>
      </c>
      <c r="K12" s="563">
        <f>SUM(K5:K11)</f>
        <v>12608</v>
      </c>
    </row>
    <row r="13" spans="1:11" ht="12.75" customHeight="1" thickTop="1" x14ac:dyDescent="0.2">
      <c r="A13" s="2319" t="s">
        <v>435</v>
      </c>
      <c r="B13" s="2320"/>
      <c r="C13" s="2320"/>
      <c r="D13" s="2320"/>
      <c r="E13" s="2321"/>
      <c r="F13" s="1150"/>
      <c r="G13" s="564"/>
      <c r="H13" s="565"/>
      <c r="I13" s="566"/>
      <c r="J13" s="566"/>
      <c r="K13" s="566"/>
    </row>
    <row r="14" spans="1:11" x14ac:dyDescent="0.2">
      <c r="A14" s="2336" t="s">
        <v>535</v>
      </c>
      <c r="B14" s="2336"/>
      <c r="C14" s="2336"/>
      <c r="D14" s="2336"/>
      <c r="E14" s="2337"/>
      <c r="F14" s="257" t="s">
        <v>1020</v>
      </c>
      <c r="G14" s="567"/>
      <c r="H14" s="562">
        <v>35343</v>
      </c>
      <c r="I14" s="568"/>
      <c r="J14" s="1183"/>
      <c r="K14" s="1215">
        <v>12608</v>
      </c>
    </row>
    <row r="15" spans="1:11" x14ac:dyDescent="0.2">
      <c r="A15" s="2329" t="s">
        <v>5</v>
      </c>
      <c r="B15" s="2329"/>
      <c r="C15" s="2329"/>
      <c r="D15" s="2329"/>
      <c r="E15" s="2330"/>
      <c r="F15" s="257" t="s">
        <v>1021</v>
      </c>
      <c r="G15" s="568"/>
      <c r="H15" s="562"/>
      <c r="I15" s="562"/>
      <c r="J15" s="1215"/>
      <c r="K15" s="1215"/>
    </row>
    <row r="16" spans="1:11" ht="12.75" customHeight="1" x14ac:dyDescent="0.2">
      <c r="A16" s="2329" t="s">
        <v>339</v>
      </c>
      <c r="B16" s="2329"/>
      <c r="C16" s="2329"/>
      <c r="D16" s="2329"/>
      <c r="E16" s="2330"/>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2" t="s">
        <v>433</v>
      </c>
      <c r="B18" s="2323"/>
      <c r="C18" s="2323"/>
      <c r="D18" s="2323"/>
      <c r="E18" s="2324"/>
      <c r="F18" s="257" t="s">
        <v>1107</v>
      </c>
      <c r="G18" s="567"/>
      <c r="H18" s="567"/>
      <c r="I18" s="567"/>
      <c r="J18" s="1215"/>
      <c r="K18" s="1201"/>
    </row>
    <row r="19" spans="1:11" ht="23.25" customHeight="1" x14ac:dyDescent="0.2">
      <c r="A19" s="2329" t="s">
        <v>490</v>
      </c>
      <c r="B19" s="2339"/>
      <c r="C19" s="2339"/>
      <c r="D19" s="2339"/>
      <c r="E19" s="2330"/>
      <c r="F19" s="257" t="s">
        <v>1108</v>
      </c>
      <c r="G19" s="567"/>
      <c r="H19" s="567"/>
      <c r="I19" s="567"/>
      <c r="J19" s="1215"/>
      <c r="K19" s="1201"/>
    </row>
    <row r="20" spans="1:11" ht="12.75" customHeight="1" x14ac:dyDescent="0.2">
      <c r="A20" s="2340" t="s">
        <v>1907</v>
      </c>
      <c r="B20" s="2341"/>
      <c r="C20" s="2341"/>
      <c r="D20" s="2341"/>
      <c r="E20" s="2342"/>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8" t="s">
        <v>1909</v>
      </c>
      <c r="B22" s="2308"/>
      <c r="C22" s="2308"/>
      <c r="D22" s="2308"/>
      <c r="E22" s="2338"/>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35343</v>
      </c>
      <c r="I23" s="563">
        <f>SUM(I14:I16,I21,I22)</f>
        <v>0</v>
      </c>
      <c r="J23" s="563">
        <f>SUM(J14:J16,J21,J22)</f>
        <v>0</v>
      </c>
      <c r="K23" s="563">
        <f>SUM(K14:K16,K21,K22)</f>
        <v>12608</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3"/>
      <c r="I31" s="2334"/>
      <c r="J31" s="2334"/>
      <c r="K31" s="2334"/>
    </row>
    <row r="32" spans="1:11" x14ac:dyDescent="0.2">
      <c r="A32" s="59"/>
      <c r="B32" s="9"/>
      <c r="C32" s="9"/>
      <c r="D32" s="9"/>
      <c r="E32" s="551"/>
      <c r="F32" s="1156" t="s">
        <v>639</v>
      </c>
      <c r="G32" s="571"/>
      <c r="H32" s="2335"/>
      <c r="I32" s="2334"/>
      <c r="J32" s="2334"/>
      <c r="K32" s="2334"/>
    </row>
    <row r="33" spans="1:11" ht="9.75" customHeight="1" x14ac:dyDescent="0.2">
      <c r="A33" s="1787" t="s">
        <v>1906</v>
      </c>
      <c r="B33" s="113"/>
      <c r="C33" s="113"/>
      <c r="D33" s="113"/>
      <c r="E33" s="113"/>
      <c r="F33" s="113"/>
      <c r="G33" s="572"/>
      <c r="H33" s="2335"/>
      <c r="I33" s="2334"/>
      <c r="J33" s="2334"/>
      <c r="K33" s="2334"/>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8" t="s">
        <v>640</v>
      </c>
      <c r="B41" s="2309"/>
      <c r="C41" s="2309"/>
      <c r="D41" s="2309"/>
      <c r="E41" s="2309"/>
      <c r="F41" s="231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87193</v>
      </c>
      <c r="D5" s="641"/>
      <c r="E5" s="641"/>
      <c r="F5" s="1066">
        <f>(C5+D5)-E5</f>
        <v>87193</v>
      </c>
      <c r="G5" s="637"/>
      <c r="H5" s="643"/>
      <c r="I5" s="643"/>
      <c r="J5" s="643"/>
      <c r="K5" s="648"/>
      <c r="L5" s="1065">
        <f>F5-K5</f>
        <v>87193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11065724</v>
      </c>
      <c r="D8" s="642"/>
      <c r="E8" s="642"/>
      <c r="F8" s="1066">
        <f>(C8+D8)-E8</f>
        <v>11065724</v>
      </c>
      <c r="G8" s="638">
        <v>50</v>
      </c>
      <c r="H8" s="574">
        <v>4320035</v>
      </c>
      <c r="I8" s="574">
        <v>186932</v>
      </c>
      <c r="J8" s="574"/>
      <c r="K8" s="1065">
        <f>(H8+I8)-J8</f>
        <v>4506967</v>
      </c>
      <c r="L8" s="1065">
        <f>F8-K8</f>
        <v>6558757</v>
      </c>
    </row>
    <row r="9" spans="1:14" ht="14.25" thickTop="1" thickBot="1" x14ac:dyDescent="0.25">
      <c r="A9" s="650" t="s">
        <v>1333</v>
      </c>
      <c r="B9" s="285">
        <v>232</v>
      </c>
      <c r="C9" s="574">
        <v>3739</v>
      </c>
      <c r="D9" s="574"/>
      <c r="E9" s="574"/>
      <c r="F9" s="1066">
        <f>(C9+D9)-E9</f>
        <v>3739</v>
      </c>
      <c r="G9" s="638">
        <v>20</v>
      </c>
      <c r="H9" s="574">
        <v>450</v>
      </c>
      <c r="I9" s="574">
        <v>150</v>
      </c>
      <c r="J9" s="574"/>
      <c r="K9" s="1065">
        <f>(H9+I9)-J9</f>
        <v>600</v>
      </c>
      <c r="L9" s="1065">
        <f>F9-K9</f>
        <v>3139</v>
      </c>
    </row>
    <row r="10" spans="1:14" ht="24" thickTop="1" thickBot="1" x14ac:dyDescent="0.25">
      <c r="A10" s="651" t="s">
        <v>1334</v>
      </c>
      <c r="B10" s="285">
        <v>240</v>
      </c>
      <c r="C10" s="1067">
        <v>195598</v>
      </c>
      <c r="D10" s="1067"/>
      <c r="E10" s="1067"/>
      <c r="F10" s="1068">
        <f>(C10+D10)-E10</f>
        <v>195598</v>
      </c>
      <c r="G10" s="638">
        <v>20</v>
      </c>
      <c r="H10" s="1069">
        <v>91094</v>
      </c>
      <c r="I10" s="1069">
        <v>9780</v>
      </c>
      <c r="J10" s="1069"/>
      <c r="K10" s="1065">
        <f>(H10+I10)-J10</f>
        <v>100874</v>
      </c>
      <c r="L10" s="1065">
        <f>F10-K10</f>
        <v>94724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1825948</v>
      </c>
      <c r="D12" s="642">
        <v>172411</v>
      </c>
      <c r="E12" s="642"/>
      <c r="F12" s="1066">
        <f>(C12+D12)-E12</f>
        <v>1998359</v>
      </c>
      <c r="G12" s="638">
        <v>10</v>
      </c>
      <c r="H12" s="574">
        <v>1554790</v>
      </c>
      <c r="I12" s="574">
        <v>64086</v>
      </c>
      <c r="J12" s="574"/>
      <c r="K12" s="1065">
        <f>(H12+I12)-J12</f>
        <v>1618876</v>
      </c>
      <c r="L12" s="1065">
        <f>F12-K12</f>
        <v>379483</v>
      </c>
    </row>
    <row r="13" spans="1:14" ht="14.25" thickTop="1" thickBot="1" x14ac:dyDescent="0.25">
      <c r="A13" s="653" t="s">
        <v>1336</v>
      </c>
      <c r="B13" s="285">
        <v>252</v>
      </c>
      <c r="C13" s="642">
        <v>1156893</v>
      </c>
      <c r="D13" s="642">
        <v>17509</v>
      </c>
      <c r="E13" s="642"/>
      <c r="F13" s="1066">
        <f>(C13+D13)-E13</f>
        <v>1174402</v>
      </c>
      <c r="G13" s="638">
        <v>5</v>
      </c>
      <c r="H13" s="574">
        <v>633775</v>
      </c>
      <c r="I13" s="574">
        <v>93827</v>
      </c>
      <c r="J13" s="574"/>
      <c r="K13" s="1065">
        <f>(H13+I13)-J13</f>
        <v>727602</v>
      </c>
      <c r="L13" s="1065">
        <f>F13-K13</f>
        <v>446800</v>
      </c>
    </row>
    <row r="14" spans="1:14" ht="14.25" thickTop="1" thickBot="1" x14ac:dyDescent="0.25">
      <c r="A14" s="653" t="s">
        <v>1337</v>
      </c>
      <c r="B14" s="285">
        <v>253</v>
      </c>
      <c r="C14" s="574">
        <v>11200</v>
      </c>
      <c r="D14" s="574"/>
      <c r="E14" s="574"/>
      <c r="F14" s="1066">
        <f>(C14+D14)-E14</f>
        <v>11200</v>
      </c>
      <c r="G14" s="638">
        <v>3</v>
      </c>
      <c r="H14" s="574">
        <v>11199</v>
      </c>
      <c r="I14" s="574">
        <v>1</v>
      </c>
      <c r="J14" s="574"/>
      <c r="K14" s="1065">
        <f>(H14+I14)-J14</f>
        <v>11200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14346295</v>
      </c>
      <c r="D16" s="644">
        <f>SUM(D3,D5:D6,D8:D10,D12:D15)</f>
        <v>189920</v>
      </c>
      <c r="E16" s="644">
        <f>SUM(E3,E5:E6,E8:E10,E12:E15)</f>
        <v>0</v>
      </c>
      <c r="F16" s="644">
        <f>SUM(F3,F5:F6,F8:F10,F12:F15)</f>
        <v>14536215</v>
      </c>
      <c r="G16" s="638"/>
      <c r="H16" s="644">
        <f>SUM(H3,H6,H8:H10,H12:H14,)</f>
        <v>6611343</v>
      </c>
      <c r="I16" s="644">
        <f>SUM(I3,I6,I8:I10,I12:I14,)</f>
        <v>354776</v>
      </c>
      <c r="J16" s="644">
        <f>SUM(J3,J6,J8:J10,J12:J14,)</f>
        <v>0</v>
      </c>
      <c r="K16" s="1066">
        <f>(H16+I16)-J16</f>
        <v>6966119</v>
      </c>
      <c r="L16" s="1066">
        <f>F16-K16</f>
        <v>7570096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354776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1"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3751835</v>
      </c>
      <c r="G8" s="357"/>
    </row>
    <row r="9" spans="1:7" ht="12" customHeight="1" x14ac:dyDescent="0.2">
      <c r="A9" s="359" t="s">
        <v>539</v>
      </c>
      <c r="B9" s="943" t="s">
        <v>1872</v>
      </c>
      <c r="C9" s="358"/>
      <c r="D9" s="359" t="s">
        <v>591</v>
      </c>
      <c r="E9" s="578"/>
      <c r="F9" s="945">
        <f>'Expenditures 15-22'!K150</f>
        <v>486250</v>
      </c>
      <c r="G9" s="946"/>
    </row>
    <row r="10" spans="1:7" ht="12" customHeight="1" x14ac:dyDescent="0.2">
      <c r="A10" s="359" t="s">
        <v>589</v>
      </c>
      <c r="B10" s="943" t="s">
        <v>1873</v>
      </c>
      <c r="C10" s="358"/>
      <c r="D10" s="359" t="s">
        <v>591</v>
      </c>
      <c r="E10" s="578"/>
      <c r="F10" s="945">
        <f>'Expenditures 15-22'!K168</f>
        <v>703900</v>
      </c>
      <c r="G10" s="946"/>
    </row>
    <row r="11" spans="1:7" ht="12" customHeight="1" x14ac:dyDescent="0.2">
      <c r="A11" s="359" t="s">
        <v>540</v>
      </c>
      <c r="B11" s="943" t="s">
        <v>1874</v>
      </c>
      <c r="C11" s="358"/>
      <c r="D11" s="359" t="s">
        <v>591</v>
      </c>
      <c r="E11" s="578"/>
      <c r="F11" s="945">
        <f>'Expenditures 15-22'!K204</f>
        <v>282962</v>
      </c>
      <c r="G11" s="946"/>
    </row>
    <row r="12" spans="1:7" ht="12" customHeight="1" x14ac:dyDescent="0.2">
      <c r="A12" s="359" t="s">
        <v>541</v>
      </c>
      <c r="B12" s="943" t="s">
        <v>1875</v>
      </c>
      <c r="C12" s="358"/>
      <c r="D12" s="359" t="s">
        <v>591</v>
      </c>
      <c r="E12" s="578"/>
      <c r="F12" s="945">
        <f>'Expenditures 15-22'!K288</f>
        <v>149693</v>
      </c>
      <c r="G12" s="946"/>
    </row>
    <row r="13" spans="1:7" ht="12" customHeight="1" x14ac:dyDescent="0.2">
      <c r="A13" s="359" t="s">
        <v>113</v>
      </c>
      <c r="B13" s="943" t="s">
        <v>1876</v>
      </c>
      <c r="C13" s="358"/>
      <c r="D13" s="359" t="s">
        <v>591</v>
      </c>
      <c r="E13" s="578"/>
      <c r="F13" s="945">
        <f>'Expenditures 15-22'!K331</f>
        <v>118517</v>
      </c>
      <c r="G13" s="947"/>
    </row>
    <row r="14" spans="1:7" ht="12" customHeight="1" thickBot="1" x14ac:dyDescent="0.25">
      <c r="A14" s="948"/>
      <c r="B14" s="579"/>
      <c r="C14" s="580"/>
      <c r="D14" s="1003" t="s">
        <v>591</v>
      </c>
      <c r="E14" s="591" t="s">
        <v>1134</v>
      </c>
      <c r="F14" s="949">
        <f>SUM(F8:F13)</f>
        <v>5493157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41083</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754</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61182</v>
      </c>
      <c r="G53" s="357"/>
    </row>
    <row r="54" spans="1:7" ht="12" customHeight="1" x14ac:dyDescent="0.2">
      <c r="A54" s="359" t="s">
        <v>538</v>
      </c>
      <c r="B54" s="359" t="s">
        <v>1884</v>
      </c>
      <c r="C54" s="964" t="s">
        <v>1160</v>
      </c>
      <c r="D54" s="960" t="s">
        <v>1302</v>
      </c>
      <c r="E54" s="578"/>
      <c r="F54" s="1107">
        <f>'Expenditures 15-22'!G114</f>
        <v>122180</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50231</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635000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89413</v>
      </c>
      <c r="G64" s="357"/>
    </row>
    <row r="65" spans="1:8" ht="12" customHeight="1" x14ac:dyDescent="0.2">
      <c r="A65" s="359" t="s">
        <v>540</v>
      </c>
      <c r="B65" s="359" t="s">
        <v>1895</v>
      </c>
      <c r="C65" s="961" t="s">
        <v>1160</v>
      </c>
      <c r="D65" s="960" t="s">
        <v>1302</v>
      </c>
      <c r="E65" s="578"/>
      <c r="F65" s="1107">
        <f>'Expenditures 15-22'!G204</f>
        <v>17509</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486</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10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1017848</v>
      </c>
      <c r="G75" s="357"/>
    </row>
    <row r="76" spans="1:8" s="970" customFormat="1" ht="12" customHeight="1" thickTop="1" thickBot="1" x14ac:dyDescent="0.25">
      <c r="A76" s="584"/>
      <c r="B76" s="582"/>
      <c r="C76" s="583"/>
      <c r="D76" s="969" t="s">
        <v>1858</v>
      </c>
      <c r="E76" s="594"/>
      <c r="F76" s="1113">
        <f>(F14-F75)</f>
        <v>4475309</v>
      </c>
      <c r="G76" s="359"/>
    </row>
    <row r="77" spans="1:8" s="970" customFormat="1" ht="12" customHeight="1" thickTop="1" x14ac:dyDescent="0.2">
      <c r="A77" s="585"/>
      <c r="B77" s="582"/>
      <c r="C77" s="583"/>
      <c r="D77" s="969" t="s">
        <v>1948</v>
      </c>
      <c r="E77" s="594"/>
      <c r="F77" s="1621">
        <v>460.8</v>
      </c>
      <c r="G77" s="360"/>
      <c r="H77" s="359"/>
    </row>
    <row r="78" spans="1:8" s="970" customFormat="1" ht="12" customHeight="1" thickBot="1" x14ac:dyDescent="0.25">
      <c r="A78" s="586"/>
      <c r="B78" s="582"/>
      <c r="C78" s="583"/>
      <c r="D78" s="969" t="s">
        <v>1928</v>
      </c>
      <c r="E78" s="594" t="s">
        <v>1134</v>
      </c>
      <c r="F78" s="1114">
        <f>IF(F77&gt;0,F76/F77," Complete Line 77")</f>
        <v>9712.0421006944434</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87429</v>
      </c>
      <c r="G93" s="978"/>
    </row>
    <row r="94" spans="1:7" ht="12" customHeight="1" x14ac:dyDescent="0.2">
      <c r="A94" s="979" t="s">
        <v>147</v>
      </c>
      <c r="B94" s="979" t="s">
        <v>183</v>
      </c>
      <c r="C94" s="976">
        <v>1700</v>
      </c>
      <c r="D94" s="985" t="str">
        <f>'Revenues 9-14'!A82</f>
        <v>Total District/School Activity Income</v>
      </c>
      <c r="E94" s="385"/>
      <c r="F94" s="1072">
        <f>SUM('Revenues 9-14'!C82,'Revenues 9-14'!D82)</f>
        <v>29075</v>
      </c>
      <c r="G94" s="978"/>
    </row>
    <row r="95" spans="1:7" ht="12" customHeight="1" x14ac:dyDescent="0.2">
      <c r="A95" s="979" t="s">
        <v>538</v>
      </c>
      <c r="B95" s="979" t="s">
        <v>184</v>
      </c>
      <c r="C95" s="976">
        <f>'Revenues 9-14'!B84</f>
        <v>1811</v>
      </c>
      <c r="D95" s="977" t="str">
        <f>'Revenues 9-14'!A84</f>
        <v>Rentals - Regular Textbooks</v>
      </c>
      <c r="E95" s="385"/>
      <c r="F95" s="1072">
        <f>'Revenues 9-14'!C84</f>
        <v>45737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500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136059</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439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4888</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136464</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73271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66287</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90489</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11745</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9742</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30425</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723300</v>
      </c>
    </row>
    <row r="176" spans="1:7" ht="12" customHeight="1" x14ac:dyDescent="0.2">
      <c r="A176" s="587"/>
      <c r="B176" s="588"/>
      <c r="C176" s="589"/>
      <c r="D176" s="1001" t="s">
        <v>1925</v>
      </c>
      <c r="E176" s="1055"/>
      <c r="F176" s="1117">
        <f>'PCTC-OEPP 28-29'!F76-F175</f>
        <v>3752009</v>
      </c>
    </row>
    <row r="177" spans="1:7" ht="12" customHeight="1" x14ac:dyDescent="0.2">
      <c r="A177" s="587"/>
      <c r="B177" s="588"/>
      <c r="C177" s="589"/>
      <c r="D177" s="1001" t="s">
        <v>798</v>
      </c>
      <c r="E177" s="1055"/>
      <c r="F177" s="1117">
        <f>'Cap Outlay Deprec 27'!I18</f>
        <v>354776</v>
      </c>
    </row>
    <row r="178" spans="1:7" ht="12" customHeight="1" x14ac:dyDescent="0.2">
      <c r="A178" s="587"/>
      <c r="B178" s="588"/>
      <c r="C178" s="589"/>
      <c r="D178" s="1001" t="s">
        <v>1927</v>
      </c>
      <c r="E178" s="1055"/>
      <c r="F178" s="1117">
        <f>F176+F177</f>
        <v>4106785</v>
      </c>
    </row>
    <row r="179" spans="1:7" ht="12" customHeight="1" x14ac:dyDescent="0.2">
      <c r="A179" s="587"/>
      <c r="B179" s="590"/>
      <c r="C179" s="589"/>
      <c r="D179" s="1001" t="s">
        <v>1979</v>
      </c>
      <c r="E179" s="1055"/>
      <c r="F179" s="1118">
        <f>'PCTC-OEPP 28-29'!F77</f>
        <v>460.8</v>
      </c>
      <c r="G179" s="69"/>
    </row>
    <row r="180" spans="1:7" ht="12" customHeight="1" thickBot="1" x14ac:dyDescent="0.25">
      <c r="A180" s="587"/>
      <c r="B180" s="590"/>
      <c r="C180" s="589"/>
      <c r="D180" s="1001" t="s">
        <v>2070</v>
      </c>
      <c r="E180" s="1055" t="s">
        <v>2071</v>
      </c>
      <c r="F180" s="1119">
        <f>F178/F179</f>
        <v>8912.2938368055547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52254</v>
      </c>
      <c r="F10" s="864"/>
      <c r="G10" s="1120"/>
      <c r="H10" s="216"/>
      <c r="I10" s="216"/>
    </row>
    <row r="11" spans="1:9" s="2" customFormat="1" ht="22.5" customHeight="1" x14ac:dyDescent="0.2">
      <c r="A11" s="2361" t="s">
        <v>2060</v>
      </c>
      <c r="B11" s="2362"/>
      <c r="C11" s="2362"/>
      <c r="D11" s="2301"/>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2435717</v>
      </c>
      <c r="F19" s="770"/>
      <c r="G19" s="772">
        <f>'Expenditures 15-22'!K33-SUM('Expenditures 15-22'!G33,'Expenditures 15-22'!I33)+'Expenditures 15-22'!D223</f>
        <v>2435717</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79093</v>
      </c>
      <c r="F21" s="770"/>
      <c r="G21" s="772">
        <f>'Expenditures 15-22'!K42-SUM('Expenditures 15-22'!G42,'Expenditures 15-22'!I42)+'Expenditures 15-22'!K120-SUM('Expenditures 15-22'!G120,'Expenditures 15-22'!I120)+'Expenditures 15-22'!K174-SUM('Expenditures 15-22'!G174,'Expenditures 15-22'!I174)+'Expenditures 15-22'!D232</f>
        <v>79093</v>
      </c>
      <c r="H21" s="286"/>
      <c r="I21" s="216"/>
    </row>
    <row r="22" spans="1:9" s="2" customFormat="1" ht="12" customHeight="1" x14ac:dyDescent="0.2">
      <c r="A22" s="769" t="s">
        <v>663</v>
      </c>
      <c r="B22" s="765"/>
      <c r="C22" s="764">
        <v>2200</v>
      </c>
      <c r="D22" s="770"/>
      <c r="E22" s="771">
        <f>'Expenditures 15-22'!K47-SUM('Expenditures 15-22'!G47,'Expenditures 15-22'!I47)+'Expenditures 15-22'!D237</f>
        <v>125868</v>
      </c>
      <c r="F22" s="770"/>
      <c r="G22" s="772">
        <f>'Expenditures 15-22'!K47-SUM('Expenditures 15-22'!G47,'Expenditures 15-22'!I47)+'Expenditures 15-22'!D237</f>
        <v>125868</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395000</v>
      </c>
      <c r="F23" s="770"/>
      <c r="G23" s="771">
        <f>'Expenditures 15-22'!K53-SUM('Expenditures 15-22'!G53,'Expenditures 15-22'!I53)+'Expenditures 15-22'!D251+'Expenditures 15-22'!K323-SUM('Expenditures 15-22'!G323,'Expenditures 15-22'!I323)</f>
        <v>395000</v>
      </c>
      <c r="H23" s="286"/>
      <c r="I23" s="216"/>
    </row>
    <row r="24" spans="1:9" s="2" customFormat="1" ht="12" customHeight="1" x14ac:dyDescent="0.2">
      <c r="A24" s="769" t="s">
        <v>665</v>
      </c>
      <c r="B24" s="765"/>
      <c r="C24" s="764">
        <v>2400</v>
      </c>
      <c r="D24" s="770"/>
      <c r="E24" s="771">
        <f>'Expenditures 15-22'!K57-SUM('Expenditures 15-22'!G57,'Expenditures 15-22'!I57)+'Expenditures 15-22'!D255</f>
        <v>502138</v>
      </c>
      <c r="F24" s="770"/>
      <c r="G24" s="772">
        <f>'Expenditures 15-22'!K57-SUM('Expenditures 15-22'!G57,'Expenditures 15-22'!I57)+'Expenditures 15-22'!D255</f>
        <v>502138</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78129</v>
      </c>
      <c r="E27" s="771">
        <f>E8</f>
        <v>0</v>
      </c>
      <c r="F27" s="771">
        <f>'Expenditures 15-22'!K60-SUM('Expenditures 15-22'!G60,'Expenditures 15-22'!I60)+'Expenditures 15-22'!D258-E8</f>
        <v>78129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465525</v>
      </c>
      <c r="F28" s="774">
        <f>'Expenditures 15-22'!K61-SUM('Expenditures 15-22'!G61,'Expenditures 15-22'!I61)+'Expenditures 15-22'!K124-SUM('Expenditures 15-22'!G124,'Expenditures 15-22'!I124)+'Expenditures 15-22'!D260-E9</f>
        <v>465525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190692</v>
      </c>
      <c r="F29" s="770"/>
      <c r="G29" s="772">
        <f>'Expenditures 15-22'!K62-SUM('Expenditures 15-22'!G62,'Expenditures 15-22'!I62)+'Expenditures 15-22'!K125-SUM('Expenditures 15-22'!G125,'Expenditures 15-22'!I125)+'Expenditures 15-22'!K176-SUM('Expenditures 15-22'!G176,'Expenditures 15-22'!I176)+'Expenditures 15-22'!D261</f>
        <v>190692</v>
      </c>
      <c r="H29" s="393"/>
    </row>
    <row r="30" spans="1:9" ht="12" customHeight="1" x14ac:dyDescent="0.2">
      <c r="A30" s="769" t="s">
        <v>107</v>
      </c>
      <c r="B30" s="767"/>
      <c r="C30" s="764">
        <v>2560</v>
      </c>
      <c r="D30" s="770"/>
      <c r="E30" s="771">
        <f>'Expenditures 15-22'!K63-SUM('Expenditures 15-22'!G63,'Expenditures 15-22'!I63)+'Expenditures 15-22'!D262-E10</f>
        <v>121410</v>
      </c>
      <c r="F30" s="770"/>
      <c r="G30" s="771">
        <f>'Expenditures 15-22'!K63-SUM('Expenditures 15-22'!G63,'Expenditures 15-22'!I63)+'Expenditures 15-22'!D262-E10</f>
        <v>121410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78129</v>
      </c>
      <c r="E40" s="774">
        <f>SUM(E19:E39)</f>
        <v>4315443</v>
      </c>
      <c r="F40" s="774">
        <f>SUM(F19:F39)</f>
        <v>543654</v>
      </c>
      <c r="G40" s="774">
        <f>SUM(G19:G39)</f>
        <v>3849918</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78129</v>
      </c>
      <c r="F42" s="779" t="s">
        <v>564</v>
      </c>
      <c r="G42" s="775">
        <f>F40</f>
        <v>543654</v>
      </c>
    </row>
    <row r="43" spans="1:7" ht="12" customHeight="1" x14ac:dyDescent="0.2">
      <c r="A43" s="286"/>
      <c r="B43" s="216"/>
      <c r="C43" s="287"/>
      <c r="D43" s="779" t="s">
        <v>563</v>
      </c>
      <c r="E43" s="775">
        <f>E40</f>
        <v>4315443</v>
      </c>
      <c r="F43" s="779" t="s">
        <v>563</v>
      </c>
      <c r="G43" s="775">
        <f>G40</f>
        <v>3849918</v>
      </c>
    </row>
    <row r="44" spans="1:7" ht="12" customHeight="1" x14ac:dyDescent="0.2">
      <c r="A44" s="286"/>
      <c r="B44" s="216"/>
      <c r="C44" s="216"/>
      <c r="D44" s="789" t="s">
        <v>1187</v>
      </c>
      <c r="E44" s="790">
        <f>(E42/E43)</f>
        <v>1.8104514414858452E-2</v>
      </c>
      <c r="F44" s="789" t="s">
        <v>1187</v>
      </c>
      <c r="G44" s="790">
        <f>(G42/G43)</f>
        <v>0.14121183879760557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tabSelected="1"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GRANT PARK CUSD 6</v>
      </c>
      <c r="C6" s="2368"/>
      <c r="D6" s="2368"/>
      <c r="E6" s="1992"/>
    </row>
    <row r="7" spans="1:7" ht="11.25" customHeight="1" x14ac:dyDescent="0.25">
      <c r="A7" s="1991"/>
      <c r="B7" s="2369">
        <f>COVER!A13</f>
        <v>32046006026</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2114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t="s">
        <v>2094</v>
      </c>
      <c r="C31" s="2003" t="s">
        <v>2094</v>
      </c>
      <c r="D31" s="2006" t="s">
        <v>2094</v>
      </c>
      <c r="E31" s="2005" t="s">
        <v>2113</v>
      </c>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GRANT PARK CUSD 6</v>
      </c>
      <c r="J6" s="2389"/>
    </row>
    <row r="7" spans="1:10" x14ac:dyDescent="0.2">
      <c r="A7" s="2390" t="s">
        <v>1037</v>
      </c>
      <c r="B7" s="2391"/>
      <c r="C7" s="2391"/>
      <c r="D7" s="2391"/>
      <c r="E7" s="2392"/>
      <c r="F7" s="1660"/>
      <c r="G7" s="1649"/>
      <c r="H7" s="1659" t="s">
        <v>438</v>
      </c>
      <c r="I7" s="2393">
        <f>COVER!A13</f>
        <v>32046006026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191803</v>
      </c>
      <c r="F12" s="1688"/>
      <c r="G12" s="1687">
        <f t="shared" ref="G12:G18" si="0">SUM(E12:F12)</f>
        <v>191803</v>
      </c>
      <c r="H12" s="1689">
        <v>198500</v>
      </c>
      <c r="I12" s="1688"/>
      <c r="J12" s="1687">
        <f t="shared" ref="J12:J18" si="1">SUM(H12:I12)</f>
        <v>198500</v>
      </c>
    </row>
    <row r="13" spans="1:10" ht="15" customHeight="1" x14ac:dyDescent="0.2">
      <c r="A13" s="1683">
        <v>2</v>
      </c>
      <c r="B13" s="1684" t="s">
        <v>45</v>
      </c>
      <c r="C13" s="1685"/>
      <c r="D13" s="1686">
        <v>2330</v>
      </c>
      <c r="E13" s="1687">
        <f>'Expenditures 15-22'!K51</f>
        <v>48056</v>
      </c>
      <c r="F13" s="1688"/>
      <c r="G13" s="1687">
        <f t="shared" si="0"/>
        <v>48056</v>
      </c>
      <c r="H13" s="1689">
        <v>49425</v>
      </c>
      <c r="I13" s="1688"/>
      <c r="J13" s="1687">
        <f t="shared" si="1"/>
        <v>49425</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239859</v>
      </c>
      <c r="F19" s="1695">
        <f t="shared" si="2"/>
        <v>0</v>
      </c>
      <c r="G19" s="1695">
        <f t="shared" si="2"/>
        <v>239859</v>
      </c>
      <c r="H19" s="1695">
        <f t="shared" si="2"/>
        <v>247925</v>
      </c>
      <c r="I19" s="1695">
        <f t="shared" si="2"/>
        <v>0</v>
      </c>
      <c r="J19" s="1695">
        <f t="shared" si="2"/>
        <v>247925</v>
      </c>
    </row>
    <row r="20" spans="1:10" ht="25.5" customHeight="1" thickTop="1" x14ac:dyDescent="0.2">
      <c r="A20" s="1683">
        <v>9</v>
      </c>
      <c r="B20" s="2400" t="s">
        <v>1954</v>
      </c>
      <c r="C20" s="2398"/>
      <c r="D20" s="2399"/>
      <c r="E20" s="1696"/>
      <c r="F20" s="1696"/>
      <c r="G20" s="1696"/>
      <c r="H20" s="1696"/>
      <c r="I20" s="1696"/>
      <c r="J20" s="1697">
        <f>IF(AND(G19&gt;0,J19&gt;0),(((J19-G19)/G19)),"Enter Budget Data")</f>
        <v>3.3628089836112048E-2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0"/>
  <sheetViews>
    <sheetView showGridLines="0" topLeftCell="A13" zoomScale="110" zoomScaleNormal="110" workbookViewId="0">
      <selection activeCell="A28" sqref="A28"/>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2116</v>
      </c>
      <c r="C6" t="s">
        <v>2115</v>
      </c>
    </row>
    <row r="7" spans="1:3" x14ac:dyDescent="0.2">
      <c r="A7" s="387"/>
      <c r="B7" t="s">
        <v>2117</v>
      </c>
      <c r="C7" t="s">
        <v>2115</v>
      </c>
    </row>
    <row r="8" spans="1:3" x14ac:dyDescent="0.2">
      <c r="A8" s="387"/>
      <c r="B8" s="13" t="s">
        <v>2125</v>
      </c>
      <c r="C8" t="s">
        <v>2115</v>
      </c>
    </row>
    <row r="9" spans="1:3" x14ac:dyDescent="0.2">
      <c r="A9" s="387"/>
      <c r="B9" t="s">
        <v>2118</v>
      </c>
      <c r="C9" t="s">
        <v>2115</v>
      </c>
    </row>
    <row r="10" spans="1:3" x14ac:dyDescent="0.2">
      <c r="A10" s="387"/>
      <c r="B10" s="13" t="s">
        <v>2126</v>
      </c>
      <c r="C10" t="s">
        <v>2115</v>
      </c>
    </row>
    <row r="11" spans="1:3" x14ac:dyDescent="0.2">
      <c r="A11" s="387"/>
      <c r="C11" t="s">
        <v>2115</v>
      </c>
    </row>
    <row r="12" spans="1:3" x14ac:dyDescent="0.2">
      <c r="A12" s="387">
        <v>2</v>
      </c>
      <c r="B12" t="s">
        <v>2119</v>
      </c>
      <c r="C12" t="s">
        <v>2115</v>
      </c>
    </row>
    <row r="13" spans="1:3" x14ac:dyDescent="0.2">
      <c r="A13" s="387"/>
      <c r="B13" t="s">
        <v>2117</v>
      </c>
      <c r="C13" t="s">
        <v>2115</v>
      </c>
    </row>
    <row r="14" spans="1:3" x14ac:dyDescent="0.2">
      <c r="A14" s="387"/>
      <c r="B14" s="13" t="s">
        <v>2127</v>
      </c>
      <c r="C14" t="s">
        <v>2115</v>
      </c>
    </row>
    <row r="15" spans="1:3" x14ac:dyDescent="0.2">
      <c r="A15" s="387"/>
      <c r="C15" t="s">
        <v>2115</v>
      </c>
    </row>
    <row r="16" spans="1:3" x14ac:dyDescent="0.2">
      <c r="A16" s="387">
        <v>3</v>
      </c>
      <c r="B16" t="s">
        <v>2120</v>
      </c>
      <c r="C16" t="s">
        <v>2115</v>
      </c>
    </row>
    <row r="17" spans="1:3" x14ac:dyDescent="0.2">
      <c r="A17" s="387"/>
      <c r="B17" t="s">
        <v>2117</v>
      </c>
      <c r="C17" t="s">
        <v>2115</v>
      </c>
    </row>
    <row r="18" spans="1:3" x14ac:dyDescent="0.2">
      <c r="A18" s="387"/>
      <c r="B18" s="13" t="s">
        <v>2128</v>
      </c>
      <c r="C18" t="s">
        <v>2115</v>
      </c>
    </row>
    <row r="19" spans="1:3" x14ac:dyDescent="0.2">
      <c r="A19" s="387"/>
      <c r="C19" t="s">
        <v>2115</v>
      </c>
    </row>
    <row r="20" spans="1:3" x14ac:dyDescent="0.2">
      <c r="A20" s="387">
        <v>4</v>
      </c>
      <c r="B20" s="13" t="s">
        <v>2129</v>
      </c>
      <c r="C20" t="s">
        <v>2115</v>
      </c>
    </row>
    <row r="21" spans="1:3" x14ac:dyDescent="0.2">
      <c r="A21" s="387"/>
      <c r="B21" t="s">
        <v>2121</v>
      </c>
      <c r="C21" t="s">
        <v>2115</v>
      </c>
    </row>
    <row r="22" spans="1:3" x14ac:dyDescent="0.2">
      <c r="A22" s="387"/>
      <c r="B22" s="13" t="s">
        <v>2130</v>
      </c>
      <c r="C22" t="s">
        <v>2115</v>
      </c>
    </row>
    <row r="23" spans="1:3" x14ac:dyDescent="0.2">
      <c r="A23" s="387"/>
      <c r="C23" t="s">
        <v>2115</v>
      </c>
    </row>
    <row r="24" spans="1:3" x14ac:dyDescent="0.2">
      <c r="A24" s="387">
        <v>5</v>
      </c>
      <c r="B24" t="s">
        <v>2122</v>
      </c>
      <c r="C24" t="s">
        <v>2115</v>
      </c>
    </row>
    <row r="25" spans="1:3" x14ac:dyDescent="0.2">
      <c r="A25" s="387"/>
      <c r="B25" t="s">
        <v>2123</v>
      </c>
      <c r="C25" t="s">
        <v>2115</v>
      </c>
    </row>
    <row r="26" spans="1:3" x14ac:dyDescent="0.2">
      <c r="A26" s="387"/>
      <c r="B26" t="s">
        <v>2124</v>
      </c>
      <c r="C26" t="s">
        <v>1390</v>
      </c>
    </row>
    <row r="27" spans="1:3" x14ac:dyDescent="0.2">
      <c r="A27" s="387"/>
    </row>
    <row r="28" spans="1:3" x14ac:dyDescent="0.2">
      <c r="A28" s="387" t="s">
        <v>2131</v>
      </c>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c r="B49" s="167" t="str">
        <f>COVER!A17</f>
        <v>GRANT PARK CUSD 6</v>
      </c>
    </row>
    <row r="50" spans="1:2" x14ac:dyDescent="0.2">
      <c r="B50" s="395">
        <f>COVER!A13</f>
        <v>32046006026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0" sqref="A10:H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9" sqref="E9"/>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8</xdr:row>
                <xdr:rowOff>0</xdr:rowOff>
              </from>
              <to>
                <xdr:col>5</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4012067</v>
      </c>
      <c r="C6" s="1630">
        <f>'Acct Summary 7-8'!D8</f>
        <v>505293</v>
      </c>
      <c r="D6" s="1630">
        <f>'Acct Summary 7-8'!F8</f>
        <v>308461</v>
      </c>
      <c r="E6" s="1630">
        <f>'Acct Summary 7-8'!I8</f>
        <v>32989</v>
      </c>
      <c r="F6" s="1630">
        <f>SUM(B6:E6)</f>
        <v>4858810</v>
      </c>
    </row>
    <row r="7" spans="1:8" s="1631" customFormat="1" ht="14.25" customHeight="1" thickBot="1" x14ac:dyDescent="0.25">
      <c r="A7" s="1629" t="s">
        <v>1694</v>
      </c>
      <c r="B7" s="1632">
        <f>'Acct Summary 7-8'!C17</f>
        <v>3751835</v>
      </c>
      <c r="C7" s="1632">
        <f>'Acct Summary 7-8'!D17</f>
        <v>486250</v>
      </c>
      <c r="D7" s="1632">
        <f>'Acct Summary 7-8'!F17</f>
        <v>282962</v>
      </c>
      <c r="E7" s="1895"/>
      <c r="F7" s="1630">
        <f>SUM(B7:E7)</f>
        <v>4521047</v>
      </c>
    </row>
    <row r="8" spans="1:8" s="1631" customFormat="1" ht="14.25" thickTop="1" thickBot="1" x14ac:dyDescent="0.25">
      <c r="A8" s="1633" t="s">
        <v>1695</v>
      </c>
      <c r="B8" s="1634">
        <f>(B6-B7)</f>
        <v>260232</v>
      </c>
      <c r="C8" s="1634">
        <f>(C6-C7)</f>
        <v>19043</v>
      </c>
      <c r="D8" s="1634">
        <f>(D6-D7)</f>
        <v>25499</v>
      </c>
      <c r="E8" s="1632">
        <f>(E6-E7)</f>
        <v>32989</v>
      </c>
      <c r="F8" s="1635">
        <f>SUM(F6-F7)</f>
        <v>337763</v>
      </c>
    </row>
    <row r="9" spans="1:8" s="1631" customFormat="1" ht="14.25" thickTop="1" thickBot="1" x14ac:dyDescent="0.25">
      <c r="A9" s="1636" t="s">
        <v>1957</v>
      </c>
      <c r="B9" s="1637">
        <f>'Acct Summary 7-8'!C81</f>
        <v>2048201</v>
      </c>
      <c r="C9" s="1637">
        <f>'Acct Summary 7-8'!D81</f>
        <v>316164</v>
      </c>
      <c r="D9" s="1637">
        <f>'Acct Summary 7-8'!F81</f>
        <v>183405</v>
      </c>
      <c r="E9" s="1637">
        <f>'Acct Summary 7-8'!I81</f>
        <v>206142</v>
      </c>
      <c r="F9" s="1716">
        <f>SUM(B9:E9)</f>
        <v>2753912</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1853</v>
      </c>
      <c r="B14" s="2409"/>
      <c r="C14" s="2409"/>
      <c r="D14" s="2409"/>
      <c r="E14" s="2409"/>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1"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5"/>
      <c r="B8" s="2426"/>
      <c r="C8" s="2426"/>
      <c r="D8" s="2427"/>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0" t="s">
        <v>1993</v>
      </c>
      <c r="D11" s="2431"/>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5" t="s">
        <v>633</v>
      </c>
      <c r="D49" s="2436"/>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28" t="s">
        <v>777</v>
      </c>
      <c r="D76" s="2429"/>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9" t="str">
        <f>COVER!A17</f>
        <v>GRANT PARK CUSD 6</v>
      </c>
      <c r="B7" s="2440"/>
      <c r="C7" s="2440"/>
      <c r="D7" s="2441"/>
      <c r="E7" s="2442">
        <f>COVER!A13</f>
        <v>32046006026</v>
      </c>
      <c r="F7" s="2443"/>
      <c r="G7" s="2444" t="str">
        <f>COVER!T23</f>
        <v>065.018319</v>
      </c>
      <c r="H7" s="2445"/>
      <c r="I7" s="2445"/>
      <c r="J7" s="2445"/>
      <c r="K7" s="2445"/>
      <c r="L7" s="2446"/>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7"/>
      <c r="B9" s="2448"/>
      <c r="C9" s="2448"/>
      <c r="D9" s="2448"/>
      <c r="E9" s="2448"/>
      <c r="F9" s="2449"/>
      <c r="G9" s="2450" t="str">
        <f>COVER!T13</f>
        <v>RUSSELL LEIGH &amp; ASSOCIATES</v>
      </c>
      <c r="H9" s="2451"/>
      <c r="I9" s="2451"/>
      <c r="J9" s="2451"/>
      <c r="K9" s="2451"/>
      <c r="L9" s="2452"/>
    </row>
    <row r="10" spans="1:29" ht="13.5" customHeight="1" x14ac:dyDescent="0.2">
      <c r="A10" s="2453"/>
      <c r="B10" s="2454"/>
      <c r="C10" s="2454"/>
      <c r="D10" s="2454"/>
      <c r="E10" s="2454"/>
      <c r="F10" s="2455"/>
      <c r="G10" s="2450" t="str">
        <f>COVER!T17</f>
        <v>228 E MAIN ST</v>
      </c>
      <c r="H10" s="2456"/>
      <c r="I10" s="2456"/>
      <c r="J10" s="2456"/>
      <c r="K10" s="2456"/>
      <c r="L10" s="2457"/>
    </row>
    <row r="11" spans="1:29" ht="13.5" customHeight="1" x14ac:dyDescent="0.2">
      <c r="A11" s="2038" t="s">
        <v>2032</v>
      </c>
      <c r="B11" s="2039"/>
      <c r="C11" s="2018"/>
      <c r="D11" s="2042"/>
      <c r="E11" s="2018"/>
      <c r="F11" s="2019"/>
      <c r="G11" s="2450" t="str">
        <f>COVER!T19</f>
        <v>HOOPESTON</v>
      </c>
      <c r="H11" s="2456"/>
      <c r="I11" s="2456"/>
      <c r="J11" s="1980" t="str">
        <f>COVER!X19</f>
        <v>IL</v>
      </c>
      <c r="K11" s="1980">
        <f>COVER!Z19</f>
        <v>60942</v>
      </c>
      <c r="L11" s="2022"/>
    </row>
    <row r="12" spans="1:29" ht="13.5" customHeight="1" x14ac:dyDescent="0.2">
      <c r="A12" s="2458" t="s">
        <v>2031</v>
      </c>
      <c r="B12" s="2459"/>
      <c r="C12" s="2459"/>
      <c r="D12" s="2459"/>
      <c r="E12" s="2459"/>
      <c r="F12" s="2460"/>
      <c r="G12" s="1983"/>
      <c r="H12" s="1308"/>
      <c r="I12" s="1308"/>
      <c r="J12" s="1308"/>
      <c r="K12" s="1308"/>
      <c r="L12" s="1984"/>
    </row>
    <row r="13" spans="1:29" ht="13.5" customHeight="1" x14ac:dyDescent="0.2">
      <c r="A13" s="2450"/>
      <c r="B13" s="2451"/>
      <c r="C13" s="2451"/>
      <c r="D13" s="2451"/>
      <c r="E13" s="1307"/>
      <c r="F13" s="2031"/>
      <c r="G13" s="2023" t="s">
        <v>2034</v>
      </c>
      <c r="H13" s="2024"/>
      <c r="I13" s="2461" t="str">
        <f>COVER!T25</f>
        <v>admin@russleigh.com</v>
      </c>
      <c r="J13" s="2462"/>
      <c r="K13" s="2462"/>
      <c r="L13" s="2463"/>
    </row>
    <row r="14" spans="1:29" ht="13.5" customHeight="1" x14ac:dyDescent="0.2">
      <c r="A14" s="2450" t="str">
        <f>COVER!A19</f>
        <v>421 ESSON FARM ROAD</v>
      </c>
      <c r="B14" s="2448"/>
      <c r="C14" s="2448"/>
      <c r="D14" s="2448"/>
      <c r="E14" s="2029">
        <v>0</v>
      </c>
      <c r="F14" s="1306"/>
      <c r="G14" s="2025" t="s">
        <v>1413</v>
      </c>
      <c r="H14" s="1289"/>
      <c r="I14" s="1289"/>
      <c r="J14" s="1289"/>
      <c r="K14" s="1289"/>
      <c r="L14" s="2021"/>
    </row>
    <row r="15" spans="1:29" ht="13.5" customHeight="1" x14ac:dyDescent="0.2">
      <c r="A15" s="2450" t="str">
        <f>COVER!A21</f>
        <v>GRANT PARK</v>
      </c>
      <c r="B15" s="2456"/>
      <c r="C15" s="2456"/>
      <c r="D15" s="1288"/>
      <c r="E15" s="1985"/>
      <c r="F15" s="1305"/>
      <c r="G15" s="1979" t="str">
        <f>COVER!T15</f>
        <v>RUSS LEIGH</v>
      </c>
      <c r="H15" s="1289"/>
      <c r="I15" s="1289"/>
      <c r="J15" s="1289"/>
      <c r="K15" s="1289"/>
      <c r="L15" s="2021"/>
    </row>
    <row r="16" spans="1:29" ht="12.2" customHeight="1" x14ac:dyDescent="0.2">
      <c r="A16" s="2028" t="s">
        <v>2033</v>
      </c>
      <c r="B16" s="1556"/>
      <c r="C16" s="2030">
        <f>COVER!A25</f>
        <v>60940</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89"/>
      <c r="I17" s="1289"/>
      <c r="J17" s="1289"/>
      <c r="K17" s="2026" t="s">
        <v>1411</v>
      </c>
      <c r="L17" s="2019"/>
      <c r="M17" s="1304"/>
    </row>
    <row r="18" spans="1:13" ht="12.2" customHeight="1" x14ac:dyDescent="0.2">
      <c r="A18" s="2453"/>
      <c r="B18" s="2454"/>
      <c r="C18" s="2454"/>
      <c r="D18" s="2454"/>
      <c r="E18" s="2454"/>
      <c r="F18" s="2455"/>
      <c r="G18" s="2439" t="str">
        <f>COVER!T21</f>
        <v>217.283.9336</v>
      </c>
      <c r="H18" s="2440"/>
      <c r="I18" s="2440"/>
      <c r="J18" s="2440"/>
      <c r="K18" s="2439" t="str">
        <f>COVER!X21</f>
        <v>217.283.9736</v>
      </c>
      <c r="L18" s="247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GRANT PARK CUSD 6</v>
      </c>
      <c r="B1" s="2438"/>
      <c r="C1" s="2438"/>
      <c r="D1" s="2438"/>
    </row>
    <row r="2" spans="1:11" s="1978" customFormat="1" ht="12.75" x14ac:dyDescent="0.2">
      <c r="A2" s="2472">
        <f>'Single Audit Cover'!E7</f>
        <v>32046006026</v>
      </c>
      <c r="B2" s="2473"/>
      <c r="C2" s="2473"/>
      <c r="D2" s="2473"/>
    </row>
    <row r="3" spans="1:11" s="1978" customFormat="1" ht="12.75" x14ac:dyDescent="0.2">
      <c r="A3" s="2471" t="s">
        <v>2018</v>
      </c>
      <c r="B3" s="2438"/>
      <c r="C3" s="2438"/>
      <c r="D3" s="2438"/>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GRANT PARK CUSD 6</v>
      </c>
      <c r="B1" s="2476"/>
      <c r="C1" s="2476"/>
      <c r="D1" s="2476"/>
      <c r="E1" s="2476"/>
    </row>
    <row r="2" spans="1:5" x14ac:dyDescent="0.2">
      <c r="A2" s="2477">
        <f>'Single Audit Cover'!E7</f>
        <v>32046006026</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281959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281959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281959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281959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GRANT PARK CUSD 6</v>
      </c>
      <c r="C1" s="2481"/>
      <c r="D1" s="2481"/>
      <c r="E1" s="2481"/>
      <c r="F1" s="2481"/>
      <c r="G1" s="2481"/>
      <c r="H1" s="2481"/>
      <c r="I1" s="2481"/>
      <c r="J1" s="2481"/>
      <c r="K1" s="2481"/>
    </row>
    <row r="2" spans="2:12" ht="15" x14ac:dyDescent="0.2">
      <c r="B2" s="2482">
        <f>'Single Audit Cover'!E7</f>
        <v>32046006026</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37" t="str">
        <f>'[1]Single Audit Cover'!A4</f>
        <v>Year Ending June 30, 2016</v>
      </c>
      <c r="C4" s="2437"/>
      <c r="D4" s="2437"/>
      <c r="E4" s="2437"/>
      <c r="F4" s="2437"/>
      <c r="G4" s="2437"/>
      <c r="H4" s="2437"/>
      <c r="I4" s="2437"/>
      <c r="J4" s="2437"/>
      <c r="K4" s="2437"/>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5" t="str">
        <f>'Single Audit Cover'!A7</f>
        <v>GRANT PARK CUSD 6</v>
      </c>
      <c r="B1" s="2486"/>
      <c r="C1" s="2486"/>
      <c r="D1" s="2486"/>
      <c r="E1" s="1433"/>
    </row>
    <row r="2" spans="1:7" ht="13.5" customHeight="1" x14ac:dyDescent="0.2">
      <c r="A2" s="2487">
        <f>'Single Audit Cover'!E7</f>
        <v>32046006026</v>
      </c>
      <c r="B2" s="2488"/>
      <c r="C2" s="2488"/>
      <c r="D2" s="2488"/>
      <c r="E2" s="1422"/>
    </row>
    <row r="3" spans="1:7" ht="15.75" customHeight="1" x14ac:dyDescent="0.25">
      <c r="A3" s="2489" t="s">
        <v>1545</v>
      </c>
      <c r="B3" s="2490"/>
      <c r="C3" s="2490"/>
      <c r="D3" s="2490"/>
      <c r="E3" s="1432"/>
    </row>
    <row r="4" spans="1:7" ht="13.5" customHeight="1" x14ac:dyDescent="0.25">
      <c r="A4" s="2491" t="str">
        <f>'[1]Single Audit Cover'!A4</f>
        <v>Year Ending June 30, 2016</v>
      </c>
      <c r="B4" s="2492"/>
      <c r="C4" s="2492"/>
      <c r="D4" s="2492"/>
      <c r="E4" s="1432"/>
    </row>
    <row r="5" spans="1:7" ht="8.25" customHeight="1" x14ac:dyDescent="0.2">
      <c r="C5" s="1366"/>
      <c r="D5" s="1366"/>
    </row>
    <row r="6" spans="1:7" ht="13.5" customHeight="1" x14ac:dyDescent="0.2">
      <c r="A6" s="1356" t="s">
        <v>1915</v>
      </c>
      <c r="C6" s="1366"/>
      <c r="D6" s="1366"/>
    </row>
    <row r="7" spans="1:7" ht="60.95" customHeight="1" x14ac:dyDescent="0.2">
      <c r="A7" s="2493" t="s">
        <v>2024</v>
      </c>
      <c r="B7" s="2494"/>
      <c r="C7" s="2494"/>
      <c r="D7" s="2494"/>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3" t="s">
        <v>1916</v>
      </c>
      <c r="B12" s="2494"/>
      <c r="C12" s="2494"/>
      <c r="D12" s="2494"/>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5"/>
      <c r="E16" s="2495"/>
      <c r="F16" s="2495"/>
    </row>
    <row r="17" spans="1:6" ht="20.65" customHeight="1" x14ac:dyDescent="0.2">
      <c r="A17" s="1797"/>
      <c r="B17" s="1427"/>
      <c r="C17" s="2045"/>
      <c r="D17" s="2495"/>
      <c r="E17" s="2495"/>
      <c r="F17" s="2495"/>
    </row>
    <row r="18" spans="1:6" ht="20.65" customHeight="1" x14ac:dyDescent="0.2">
      <c r="A18" s="1797"/>
      <c r="B18" s="1427"/>
      <c r="C18" s="2045"/>
      <c r="D18" s="2495"/>
      <c r="E18" s="2495"/>
      <c r="F18" s="2495"/>
    </row>
    <row r="19" spans="1:6" ht="20.65" customHeight="1" x14ac:dyDescent="0.2">
      <c r="A19" s="1797"/>
      <c r="B19" s="1427"/>
      <c r="C19" s="2045"/>
      <c r="D19" s="2495"/>
      <c r="E19" s="2495"/>
      <c r="F19" s="2495"/>
    </row>
    <row r="20" spans="1:6" ht="20.65" customHeight="1" x14ac:dyDescent="0.2">
      <c r="A20" s="1797"/>
      <c r="B20" s="1427"/>
      <c r="C20" s="2045"/>
      <c r="D20" s="2495"/>
      <c r="E20" s="2495"/>
      <c r="F20" s="2495"/>
    </row>
    <row r="21" spans="1:6" ht="20.65" customHeight="1" x14ac:dyDescent="0.2">
      <c r="A21" s="1797"/>
      <c r="B21" s="1427"/>
      <c r="C21" s="2045"/>
      <c r="D21" s="2495"/>
      <c r="E21" s="2495"/>
      <c r="F21" s="2495"/>
    </row>
    <row r="22" spans="1:6" ht="20.65" customHeight="1" x14ac:dyDescent="0.2">
      <c r="A22" s="1797"/>
      <c r="B22" s="1427"/>
      <c r="C22" s="2045"/>
      <c r="D22" s="2495"/>
      <c r="E22" s="2495"/>
      <c r="F22" s="2495"/>
    </row>
    <row r="23" spans="1:6" ht="20.65" customHeight="1" x14ac:dyDescent="0.2">
      <c r="A23" s="1797"/>
      <c r="B23" s="1427"/>
      <c r="C23" s="2045"/>
      <c r="D23" s="2495"/>
      <c r="E23" s="2495"/>
      <c r="F23" s="2495"/>
    </row>
    <row r="24" spans="1:6" ht="20.65" customHeight="1" x14ac:dyDescent="0.2">
      <c r="A24" s="1797"/>
      <c r="B24" s="1427"/>
      <c r="C24" s="2045"/>
      <c r="D24" s="2495"/>
      <c r="E24" s="2495"/>
      <c r="F24" s="2495"/>
    </row>
    <row r="25" spans="1:6" ht="20.65" customHeight="1" x14ac:dyDescent="0.2">
      <c r="A25" s="1797"/>
      <c r="B25" s="1427"/>
      <c r="C25" s="2045"/>
      <c r="D25" s="2495"/>
      <c r="E25" s="2495"/>
      <c r="F25" s="2495"/>
    </row>
    <row r="26" spans="1:6" ht="20.65" customHeight="1" x14ac:dyDescent="0.2">
      <c r="A26" s="1797"/>
      <c r="B26" s="1427"/>
      <c r="C26" s="2045"/>
      <c r="D26" s="2495"/>
      <c r="E26" s="2495"/>
      <c r="F26" s="2495"/>
    </row>
    <row r="27" spans="1:6" ht="20.65" customHeight="1" x14ac:dyDescent="0.2">
      <c r="A27" s="1797"/>
      <c r="B27" s="1427"/>
      <c r="C27" s="2045"/>
      <c r="D27" s="2495"/>
      <c r="E27" s="2495"/>
      <c r="F27" s="2495"/>
    </row>
    <row r="28" spans="1:6" ht="20.65" customHeight="1" x14ac:dyDescent="0.2">
      <c r="A28" s="1797"/>
      <c r="B28" s="1427"/>
      <c r="C28" s="2045"/>
      <c r="D28" s="2495"/>
      <c r="E28" s="2495"/>
      <c r="F28" s="2495"/>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96" t="s">
        <v>1917</v>
      </c>
      <c r="B31" s="2496"/>
      <c r="C31" s="2496"/>
      <c r="D31" s="249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7" t="s">
        <v>2025</v>
      </c>
      <c r="C45" s="2497"/>
      <c r="D45" s="2497"/>
      <c r="E45" s="1422"/>
    </row>
    <row r="46" spans="1:5" s="1371" customFormat="1" ht="33.75" customHeight="1" x14ac:dyDescent="0.2">
      <c r="A46" s="1421">
        <v>6</v>
      </c>
      <c r="B46" s="2484" t="s">
        <v>2081</v>
      </c>
      <c r="C46" s="2484"/>
      <c r="D46" s="2484"/>
    </row>
    <row r="47" spans="1:5" ht="45.75" customHeight="1" x14ac:dyDescent="0.2">
      <c r="A47" s="1421">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9" t="str">
        <f>'Single Audit Cover'!A7</f>
        <v>GRANT PARK CUSD 6</v>
      </c>
      <c r="C1" s="2500"/>
      <c r="D1" s="2500"/>
      <c r="E1" s="2500"/>
      <c r="F1" s="2500"/>
      <c r="G1" s="2500"/>
      <c r="H1" s="2500"/>
      <c r="I1" s="2500"/>
      <c r="J1" s="1472"/>
    </row>
    <row r="2" spans="2:10" s="1366" customFormat="1" ht="12.75" customHeight="1" x14ac:dyDescent="0.2">
      <c r="B2" s="2501">
        <f>'Single Audit Cover'!E7</f>
        <v>32046006026</v>
      </c>
      <c r="C2" s="2502"/>
      <c r="D2" s="2502"/>
      <c r="E2" s="2502"/>
      <c r="F2" s="2502"/>
      <c r="G2" s="2502"/>
      <c r="H2" s="2502"/>
      <c r="I2" s="2502"/>
      <c r="J2" s="1472"/>
    </row>
    <row r="3" spans="2:10" s="1366" customFormat="1" ht="12.75" customHeight="1" x14ac:dyDescent="0.2">
      <c r="B3" s="2503" t="s">
        <v>1567</v>
      </c>
      <c r="C3" s="2492"/>
      <c r="D3" s="2492"/>
      <c r="E3" s="2492"/>
      <c r="F3" s="2492"/>
      <c r="G3" s="2492"/>
      <c r="H3" s="2492"/>
      <c r="I3" s="2492"/>
      <c r="J3" s="1471"/>
    </row>
    <row r="4" spans="2:10" s="1366" customFormat="1" ht="12.75" customHeight="1" x14ac:dyDescent="0.2">
      <c r="B4" s="2503" t="str">
        <f>'[1]Single Audit Cover'!A4</f>
        <v>Year Ending June 30, 2016</v>
      </c>
      <c r="C4" s="2492"/>
      <c r="D4" s="2492"/>
      <c r="E4" s="2492"/>
      <c r="F4" s="2492"/>
      <c r="G4" s="2492"/>
      <c r="H4" s="2492"/>
      <c r="I4" s="2492"/>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3" t="s">
        <v>1566</v>
      </c>
      <c r="C7" s="2492"/>
      <c r="D7" s="2492"/>
      <c r="E7" s="2492"/>
      <c r="F7" s="2492"/>
      <c r="G7" s="2492"/>
      <c r="H7" s="2492"/>
      <c r="I7" s="2492"/>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8"/>
      <c r="D11" s="2498"/>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8"/>
      <c r="E29" s="2508"/>
      <c r="F29" s="2508"/>
      <c r="G29" s="2508"/>
      <c r="H29" s="2508"/>
      <c r="I29" s="2508"/>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4"/>
      <c r="D37" s="2505"/>
      <c r="E37" s="2505"/>
      <c r="F37" s="2505"/>
      <c r="G37" s="2505"/>
      <c r="H37" s="2505"/>
      <c r="I37" s="2506"/>
    </row>
    <row r="38" spans="1:9" ht="20.45" customHeight="1" x14ac:dyDescent="0.2">
      <c r="B38" s="1443"/>
      <c r="C38" s="2504"/>
      <c r="D38" s="2505"/>
      <c r="E38" s="2505"/>
      <c r="F38" s="2505"/>
      <c r="G38" s="2505"/>
      <c r="H38" s="2505"/>
      <c r="I38" s="2506"/>
    </row>
    <row r="39" spans="1:9" ht="20.65" customHeight="1" x14ac:dyDescent="0.2">
      <c r="B39" s="1443"/>
      <c r="C39" s="2504"/>
      <c r="D39" s="2505"/>
      <c r="E39" s="2505"/>
      <c r="F39" s="2505"/>
      <c r="G39" s="2505"/>
      <c r="H39" s="2505"/>
      <c r="I39" s="2506"/>
    </row>
    <row r="40" spans="1:9" ht="20.65" customHeight="1" x14ac:dyDescent="0.2">
      <c r="B40" s="1443"/>
      <c r="C40" s="2504"/>
      <c r="D40" s="2505"/>
      <c r="E40" s="2505"/>
      <c r="F40" s="2505"/>
      <c r="G40" s="2505"/>
      <c r="H40" s="2505"/>
      <c r="I40" s="2506"/>
    </row>
    <row r="41" spans="1:9" ht="20.65" customHeight="1" x14ac:dyDescent="0.2">
      <c r="B41" s="1443"/>
      <c r="C41" s="2504"/>
      <c r="D41" s="2505"/>
      <c r="E41" s="2505"/>
      <c r="F41" s="2505"/>
      <c r="G41" s="2505"/>
      <c r="H41" s="2505"/>
      <c r="I41" s="2506"/>
    </row>
    <row r="42" spans="1:9" ht="20.65" customHeight="1" x14ac:dyDescent="0.2">
      <c r="B42" s="1443"/>
      <c r="C42" s="2504"/>
      <c r="D42" s="2505"/>
      <c r="E42" s="2505"/>
      <c r="F42" s="2505"/>
      <c r="G42" s="2505"/>
      <c r="H42" s="2505"/>
      <c r="I42" s="2506"/>
    </row>
    <row r="43" spans="1:9" ht="6.2" customHeight="1" x14ac:dyDescent="0.2"/>
    <row r="44" spans="1:9" x14ac:dyDescent="0.2">
      <c r="B44" s="1374" t="s">
        <v>1552</v>
      </c>
      <c r="C44" s="1386"/>
      <c r="D44" s="1386"/>
      <c r="E44" s="2507"/>
      <c r="F44" s="2507"/>
      <c r="G44" s="2507"/>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9" t="str">
        <f>'Single Audit Cover'!A7</f>
        <v>GRANT PARK CUSD 6</v>
      </c>
      <c r="C1" s="2499"/>
      <c r="D1" s="2499"/>
      <c r="E1" s="2499"/>
      <c r="F1" s="2499"/>
      <c r="G1" s="2499"/>
      <c r="H1" s="2499"/>
      <c r="I1" s="2499"/>
      <c r="J1" s="2499"/>
      <c r="K1" s="2499"/>
      <c r="L1" s="1520"/>
      <c r="M1" s="1520"/>
    </row>
    <row r="2" spans="1:13" ht="12" customHeight="1" x14ac:dyDescent="0.2">
      <c r="B2" s="2501">
        <f>'Single Audit Cover'!E7</f>
        <v>32046006026</v>
      </c>
      <c r="C2" s="2501"/>
      <c r="D2" s="2501"/>
      <c r="E2" s="2501"/>
      <c r="F2" s="2501"/>
      <c r="G2" s="2501"/>
      <c r="H2" s="2501"/>
      <c r="I2" s="2501"/>
      <c r="J2" s="2501"/>
      <c r="K2" s="2501"/>
      <c r="L2" s="1519"/>
      <c r="M2" s="1518"/>
    </row>
    <row r="3" spans="1:13" ht="10.35" customHeight="1" x14ac:dyDescent="0.2">
      <c r="B3" s="2491" t="s">
        <v>1567</v>
      </c>
      <c r="C3" s="2491"/>
      <c r="D3" s="2491"/>
      <c r="E3" s="2491"/>
      <c r="F3" s="2491"/>
      <c r="G3" s="2491"/>
      <c r="H3" s="2491"/>
      <c r="I3" s="2491"/>
      <c r="J3" s="2491"/>
      <c r="K3" s="2491"/>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5" t="str">
        <f>'Single Audit Cover'!A7</f>
        <v>GRANT PARK CUSD 6</v>
      </c>
      <c r="C1" s="2515"/>
      <c r="D1" s="2515"/>
      <c r="E1" s="2515"/>
      <c r="F1" s="2515"/>
      <c r="G1" s="2515"/>
      <c r="H1" s="2515"/>
      <c r="I1" s="2515"/>
      <c r="J1" s="2515"/>
      <c r="K1" s="2515"/>
      <c r="L1" s="1541"/>
    </row>
    <row r="2" spans="1:12" ht="12.75" customHeight="1" x14ac:dyDescent="0.2">
      <c r="B2" s="2516">
        <f>'Single Audit Cover'!E7</f>
        <v>32046006026</v>
      </c>
      <c r="C2" s="2516"/>
      <c r="D2" s="2516"/>
      <c r="E2" s="2516"/>
      <c r="F2" s="2516"/>
      <c r="G2" s="2516"/>
      <c r="H2" s="2516"/>
      <c r="I2" s="2516"/>
      <c r="J2" s="2516"/>
      <c r="K2" s="2516"/>
      <c r="L2" s="1540"/>
    </row>
    <row r="3" spans="1:12" ht="12.75" customHeight="1" x14ac:dyDescent="0.2">
      <c r="B3" s="2491" t="s">
        <v>1567</v>
      </c>
      <c r="C3" s="2491"/>
      <c r="D3" s="2491"/>
      <c r="E3" s="2491"/>
      <c r="F3" s="2491"/>
      <c r="G3" s="2491"/>
      <c r="H3" s="2491"/>
      <c r="I3" s="2491"/>
      <c r="J3" s="2491"/>
      <c r="K3" s="2491"/>
      <c r="L3" s="1517"/>
    </row>
    <row r="4" spans="1:12" ht="12.75" customHeight="1" x14ac:dyDescent="0.2">
      <c r="B4" s="2491" t="str">
        <f>'[1]Single Audit Cover'!A4</f>
        <v>Year Ending June 30, 2016</v>
      </c>
      <c r="C4" s="2491"/>
      <c r="D4" s="2491"/>
      <c r="E4" s="2491"/>
      <c r="F4" s="2491"/>
      <c r="G4" s="2491"/>
      <c r="H4" s="2491"/>
      <c r="I4" s="2491"/>
      <c r="J4" s="2491"/>
      <c r="K4" s="2491"/>
      <c r="L4" s="1517"/>
    </row>
    <row r="5" spans="1:12" ht="5.25" customHeight="1" x14ac:dyDescent="0.2">
      <c r="B5" s="1352" t="s">
        <v>1390</v>
      </c>
      <c r="C5" s="1352"/>
      <c r="L5" s="1425"/>
    </row>
    <row r="6" spans="1:12" ht="30.75" customHeight="1" x14ac:dyDescent="0.2">
      <c r="A6" s="1425"/>
      <c r="B6" s="2517" t="s">
        <v>1608</v>
      </c>
      <c r="C6" s="2517"/>
      <c r="D6" s="2517"/>
      <c r="E6" s="2517"/>
      <c r="F6" s="2517"/>
      <c r="G6" s="2517"/>
      <c r="H6" s="2517"/>
      <c r="I6" s="2517"/>
      <c r="J6" s="2517"/>
      <c r="K6" s="2517"/>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8"/>
      <c r="G12" s="2508"/>
      <c r="H12" s="2508"/>
      <c r="I12" s="2508"/>
      <c r="J12" s="2508"/>
      <c r="K12" s="250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8"/>
      <c r="E14" s="2518"/>
      <c r="F14" s="2518"/>
      <c r="H14" s="1429" t="s">
        <v>1602</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9"/>
      <c r="E16" s="2519"/>
      <c r="F16" s="2519"/>
      <c r="G16" s="2519"/>
      <c r="H16" s="2519"/>
      <c r="I16" s="2519"/>
      <c r="J16" s="2519"/>
      <c r="K16" s="2519"/>
      <c r="L16" s="1425"/>
    </row>
    <row r="17" spans="2:12" ht="13.5" customHeight="1" x14ac:dyDescent="0.2">
      <c r="B17" s="1430" t="s">
        <v>1600</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9" t="str">
        <f>'Single Audit Cover'!A7</f>
        <v>GRANT PARK CUSD 6</v>
      </c>
      <c r="C1" s="2499"/>
      <c r="D1" s="2499"/>
      <c r="E1" s="1553"/>
    </row>
    <row r="2" spans="2:5" s="1386" customFormat="1" ht="12.75" customHeight="1" x14ac:dyDescent="0.2">
      <c r="B2" s="2501">
        <f>'Single Audit Cover'!E7</f>
        <v>32046006026</v>
      </c>
      <c r="C2" s="2501"/>
      <c r="D2" s="2501"/>
      <c r="E2" s="1552"/>
    </row>
    <row r="3" spans="2:5" s="1345" customFormat="1" ht="12.75" customHeight="1" x14ac:dyDescent="0.2">
      <c r="B3" s="2491" t="s">
        <v>1618</v>
      </c>
      <c r="C3" s="2491"/>
      <c r="D3" s="2491"/>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9" t="str">
        <f>'Single Audit Cover'!A7</f>
        <v>GRANT PARK CUSD 6</v>
      </c>
      <c r="C1" s="2499"/>
      <c r="D1" s="2499"/>
      <c r="E1" s="2499"/>
      <c r="F1" s="1541"/>
      <c r="G1" s="1541"/>
      <c r="H1" s="1541"/>
      <c r="I1" s="1541"/>
      <c r="J1" s="1541"/>
      <c r="K1" s="1541"/>
      <c r="L1" s="1541"/>
    </row>
    <row r="2" spans="2:12" ht="13.5" customHeight="1" x14ac:dyDescent="0.2">
      <c r="B2" s="2501">
        <f>'Single Audit Cover'!E7</f>
        <v>32046006026</v>
      </c>
      <c r="C2" s="2501"/>
      <c r="D2" s="2501"/>
      <c r="E2" s="2501"/>
      <c r="F2" s="1540"/>
      <c r="G2" s="1540"/>
      <c r="H2" s="1540"/>
      <c r="I2" s="1540"/>
      <c r="J2" s="1540"/>
      <c r="K2" s="1540"/>
      <c r="L2" s="1540"/>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32046006026</v>
      </c>
    </row>
    <row r="3" spans="1:2" x14ac:dyDescent="0.2">
      <c r="A3" t="s">
        <v>1132</v>
      </c>
      <c r="B3" s="1231" t="str">
        <f>COVER!A15</f>
        <v>KANKAKEE</v>
      </c>
    </row>
    <row r="4" spans="1:2" x14ac:dyDescent="0.2">
      <c r="A4" t="s">
        <v>1188</v>
      </c>
      <c r="B4" s="1231" t="str">
        <f>COVER!A17</f>
        <v>GRANT PARK CUSD 6</v>
      </c>
    </row>
    <row r="5" spans="1:2" x14ac:dyDescent="0.2">
      <c r="A5" t="s">
        <v>819</v>
      </c>
      <c r="B5" s="1231" t="str">
        <f>COVER!A38</f>
        <v>Dr John Palan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38718</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2015538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2048201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2048201</v>
      </c>
      <c r="D92" s="14" t="str">
        <f t="shared" si="0"/>
        <v>Error?</v>
      </c>
    </row>
    <row r="93" spans="1:4" x14ac:dyDescent="0.2">
      <c r="A93" s="55">
        <v>32</v>
      </c>
      <c r="B93" s="1231">
        <f>'Assets-Liab 5-6'!C41</f>
        <v>2048201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312225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316164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316164</v>
      </c>
      <c r="D123" s="14" t="str">
        <f t="shared" si="0"/>
        <v>Error?</v>
      </c>
    </row>
    <row r="124" spans="1:4" x14ac:dyDescent="0.2">
      <c r="A124" s="55">
        <v>63</v>
      </c>
      <c r="B124" s="1231">
        <f>'Assets-Liab 5-6'!D41</f>
        <v>316164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132935</v>
      </c>
      <c r="D129" s="14" t="str">
        <f t="shared" si="1"/>
        <v>Error?</v>
      </c>
    </row>
    <row r="130" spans="1:4" x14ac:dyDescent="0.2">
      <c r="A130" s="55">
        <v>69</v>
      </c>
      <c r="B130" s="1231">
        <f>'Assets-Liab 5-6'!E12</f>
        <v>0</v>
      </c>
      <c r="D130" s="14" t="str">
        <f t="shared" si="1"/>
        <v>Error?</v>
      </c>
    </row>
    <row r="131" spans="1:4" x14ac:dyDescent="0.2">
      <c r="A131" s="55">
        <v>70</v>
      </c>
      <c r="B131" s="1231">
        <f>'Assets-Liab 5-6'!E13</f>
        <v>143237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143237</v>
      </c>
      <c r="D140" s="14" t="str">
        <f t="shared" si="1"/>
        <v>Error?</v>
      </c>
    </row>
    <row r="141" spans="1:4" x14ac:dyDescent="0.2">
      <c r="A141" s="55">
        <v>80</v>
      </c>
      <c r="B141" s="1231">
        <f>'Assets-Liab 5-6'!E41</f>
        <v>143237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179027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183405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183405</v>
      </c>
      <c r="D170" s="14" t="str">
        <f t="shared" si="1"/>
        <v>Error?</v>
      </c>
    </row>
    <row r="171" spans="1:4" x14ac:dyDescent="0.2">
      <c r="A171" s="55">
        <v>110</v>
      </c>
      <c r="B171" s="1231">
        <f>'Assets-Liab 5-6'!F41</f>
        <v>183405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69647</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71619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71619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87193</v>
      </c>
      <c r="D273" s="14" t="str">
        <f t="shared" si="3"/>
        <v>Error?</v>
      </c>
    </row>
    <row r="274" spans="1:4" x14ac:dyDescent="0.2">
      <c r="A274" s="55">
        <v>213</v>
      </c>
      <c r="B274" s="1231">
        <f>'Assets-Liab 5-6'!M17</f>
        <v>11069463</v>
      </c>
      <c r="D274" s="14" t="str">
        <f t="shared" si="3"/>
        <v>Error?</v>
      </c>
    </row>
    <row r="275" spans="1:4" x14ac:dyDescent="0.2">
      <c r="A275" s="55">
        <v>214</v>
      </c>
      <c r="B275" s="1231">
        <f>'Assets-Liab 5-6'!M18</f>
        <v>195598</v>
      </c>
      <c r="D275" s="14" t="str">
        <f t="shared" si="3"/>
        <v>Error?</v>
      </c>
    </row>
    <row r="276" spans="1:4" x14ac:dyDescent="0.2">
      <c r="A276" s="55">
        <v>215</v>
      </c>
      <c r="B276" s="1231">
        <f>'Assets-Liab 5-6'!M19</f>
        <v>3183961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14536215</v>
      </c>
      <c r="C279" s="14" t="s">
        <v>672</v>
      </c>
      <c r="D279" s="14" t="str">
        <f t="shared" si="3"/>
        <v>Error?</v>
      </c>
    </row>
    <row r="280" spans="1:4" x14ac:dyDescent="0.2">
      <c r="A280" s="55">
        <v>219</v>
      </c>
      <c r="B280" s="1231">
        <f>'Assets-Liab 5-6'!M40</f>
        <v>14536215</v>
      </c>
      <c r="D280" s="14" t="str">
        <f t="shared" si="3"/>
        <v>Error?</v>
      </c>
    </row>
    <row r="281" spans="1:4" x14ac:dyDescent="0.2">
      <c r="A281" s="55">
        <v>220</v>
      </c>
      <c r="B281" s="1231">
        <f>'Assets-Liab 5-6'!M41</f>
        <v>14536215</v>
      </c>
      <c r="C281" s="14" t="s">
        <v>672</v>
      </c>
      <c r="D281" s="14" t="str">
        <f t="shared" si="3"/>
        <v>Error?</v>
      </c>
    </row>
    <row r="282" spans="1:4" x14ac:dyDescent="0.2">
      <c r="A282" s="55">
        <v>221</v>
      </c>
      <c r="B282" s="1231">
        <f>'Assets-Liab 5-6'!N21</f>
        <v>143237</v>
      </c>
      <c r="D282" s="14" t="str">
        <f t="shared" si="3"/>
        <v>Error?</v>
      </c>
    </row>
    <row r="283" spans="1:4" x14ac:dyDescent="0.2">
      <c r="A283" s="55">
        <v>222</v>
      </c>
      <c r="B283" s="1231">
        <f>'Assets-Liab 5-6'!N22</f>
        <v>3150674</v>
      </c>
      <c r="D283" s="14" t="str">
        <f t="shared" si="3"/>
        <v>Error?</v>
      </c>
    </row>
    <row r="284" spans="1:4" x14ac:dyDescent="0.2">
      <c r="A284" s="55">
        <v>223</v>
      </c>
      <c r="B284" s="1231">
        <f>'Assets-Liab 5-6'!N23</f>
        <v>3293911</v>
      </c>
      <c r="C284" s="14" t="s">
        <v>672</v>
      </c>
      <c r="D284" s="14" t="str">
        <f t="shared" si="3"/>
        <v>Error?</v>
      </c>
    </row>
    <row r="285" spans="1:4" x14ac:dyDescent="0.2">
      <c r="A285" s="55">
        <v>224</v>
      </c>
      <c r="B285" s="1231">
        <f>'Assets-Liab 5-6'!N36</f>
        <v>3293911</v>
      </c>
      <c r="D285" s="14" t="str">
        <f t="shared" si="3"/>
        <v>Error?</v>
      </c>
    </row>
    <row r="286" spans="1:4" x14ac:dyDescent="0.2">
      <c r="A286" s="83">
        <v>225</v>
      </c>
      <c r="D286" s="14" t="str">
        <f t="shared" si="3"/>
        <v>OK</v>
      </c>
    </row>
    <row r="287" spans="1:4" x14ac:dyDescent="0.2">
      <c r="A287" s="55">
        <v>226</v>
      </c>
      <c r="B287" s="1231">
        <f>'Assets-Liab 5-6'!N37</f>
        <v>3293911</v>
      </c>
      <c r="C287" s="14" t="s">
        <v>672</v>
      </c>
      <c r="D287" s="14" t="str">
        <f t="shared" si="3"/>
        <v>Error?</v>
      </c>
    </row>
    <row r="288" spans="1:4" x14ac:dyDescent="0.2">
      <c r="A288" s="55">
        <v>227</v>
      </c>
      <c r="B288" s="1231">
        <f>'Assets-Liab 5-6'!N41</f>
        <v>3293911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1342582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195170</v>
      </c>
      <c r="D718" s="14" t="str">
        <f t="shared" si="10"/>
        <v>Error?</v>
      </c>
    </row>
    <row r="719" spans="1:4" x14ac:dyDescent="0.2">
      <c r="A719" s="55">
        <v>658</v>
      </c>
      <c r="B719" s="1231">
        <f>'Expenditures 15-22'!C15</f>
        <v>742</v>
      </c>
      <c r="D719" s="14" t="str">
        <f t="shared" si="10"/>
        <v>Error?</v>
      </c>
    </row>
    <row r="720" spans="1:4" x14ac:dyDescent="0.2">
      <c r="A720" s="55">
        <v>659</v>
      </c>
      <c r="B720" s="1231">
        <f>'Expenditures 15-22'!C33</f>
        <v>1830695</v>
      </c>
      <c r="C720" s="14" t="s">
        <v>672</v>
      </c>
      <c r="D720" s="14" t="str">
        <f t="shared" si="10"/>
        <v>Error?</v>
      </c>
    </row>
    <row r="721" spans="1:4" x14ac:dyDescent="0.2">
      <c r="A721" s="55">
        <v>660</v>
      </c>
      <c r="B721" s="1231">
        <f>'Expenditures 15-22'!C36</f>
        <v>31722</v>
      </c>
      <c r="D721" s="14" t="str">
        <f t="shared" si="10"/>
        <v>Error?</v>
      </c>
    </row>
    <row r="722" spans="1:4" x14ac:dyDescent="0.2">
      <c r="A722" s="55">
        <v>661</v>
      </c>
      <c r="B722" s="1231">
        <f>'Expenditures 15-22'!C37</f>
        <v>25150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56872</v>
      </c>
      <c r="C727" s="14" t="s">
        <v>672</v>
      </c>
      <c r="D727" s="14" t="str">
        <f t="shared" si="10"/>
        <v>Error?</v>
      </c>
    </row>
    <row r="728" spans="1:4" x14ac:dyDescent="0.2">
      <c r="A728" s="55">
        <v>667</v>
      </c>
      <c r="B728" s="1231">
        <f>'Expenditures 15-22'!C44</f>
        <v>4418</v>
      </c>
      <c r="D728" s="14" t="str">
        <f t="shared" si="10"/>
        <v>Error?</v>
      </c>
    </row>
    <row r="729" spans="1:4" x14ac:dyDescent="0.2">
      <c r="A729" s="55">
        <v>668</v>
      </c>
      <c r="B729" s="1231">
        <f>'Expenditures 15-22'!C45</f>
        <v>89613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94031</v>
      </c>
      <c r="C731" s="14" t="s">
        <v>672</v>
      </c>
      <c r="D731" s="14" t="str">
        <f t="shared" si="10"/>
        <v>Error?</v>
      </c>
    </row>
    <row r="732" spans="1:4" x14ac:dyDescent="0.2">
      <c r="A732" s="55">
        <v>671</v>
      </c>
      <c r="B732" s="1231">
        <f>'Expenditures 15-22'!C49</f>
        <v>1315</v>
      </c>
      <c r="D732" s="14" t="str">
        <f t="shared" si="10"/>
        <v>Error?</v>
      </c>
    </row>
    <row r="733" spans="1:4" x14ac:dyDescent="0.2">
      <c r="A733" s="55">
        <v>672</v>
      </c>
      <c r="B733" s="1231">
        <f>'Expenditures 15-22'!C50</f>
        <v>179035</v>
      </c>
      <c r="D733" s="14" t="str">
        <f t="shared" si="10"/>
        <v>Error?</v>
      </c>
    </row>
    <row r="734" spans="1:4" x14ac:dyDescent="0.2">
      <c r="A734" s="55">
        <v>673</v>
      </c>
      <c r="B734" s="1231">
        <f>'Expenditures 15-22'!C53</f>
        <v>227114</v>
      </c>
      <c r="C734" s="14" t="s">
        <v>672</v>
      </c>
      <c r="D734" s="14" t="str">
        <f t="shared" si="10"/>
        <v>Error?</v>
      </c>
    </row>
    <row r="735" spans="1:4" x14ac:dyDescent="0.2">
      <c r="A735" s="55">
        <v>674</v>
      </c>
      <c r="B735" s="1231">
        <f>'Expenditures 15-22'!C55</f>
        <v>367219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367219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50312</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95118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145430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890666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2721361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238019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4226</v>
      </c>
      <c r="D776" s="14" t="str">
        <f t="shared" si="11"/>
        <v>Error?</v>
      </c>
    </row>
    <row r="777" spans="1:4" x14ac:dyDescent="0.2">
      <c r="A777" s="55">
        <v>716</v>
      </c>
      <c r="B777" s="1231">
        <f>'Expenditures 15-22'!D15</f>
        <v>12</v>
      </c>
      <c r="D777" s="14" t="str">
        <f t="shared" si="11"/>
        <v>Error?</v>
      </c>
    </row>
    <row r="778" spans="1:4" x14ac:dyDescent="0.2">
      <c r="A778" s="55">
        <v>717</v>
      </c>
      <c r="B778" s="1231">
        <f>'Expenditures 15-22'!D33</f>
        <v>280948</v>
      </c>
      <c r="C778" s="14" t="s">
        <v>672</v>
      </c>
      <c r="D778" s="14" t="str">
        <f t="shared" si="11"/>
        <v>Error?</v>
      </c>
    </row>
    <row r="779" spans="1:4" x14ac:dyDescent="0.2">
      <c r="A779" s="55">
        <v>718</v>
      </c>
      <c r="B779" s="1231">
        <f>'Expenditures 15-22'!D36</f>
        <v>462</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462</v>
      </c>
      <c r="C785" s="14" t="s">
        <v>672</v>
      </c>
      <c r="D785" s="14" t="str">
        <f t="shared" si="11"/>
        <v>Error?</v>
      </c>
    </row>
    <row r="786" spans="1:4" x14ac:dyDescent="0.2">
      <c r="A786" s="55">
        <v>725</v>
      </c>
      <c r="B786" s="1231">
        <f>'Expenditures 15-22'!D44</f>
        <v>61</v>
      </c>
      <c r="D786" s="14" t="str">
        <f t="shared" si="11"/>
        <v>Error?</v>
      </c>
    </row>
    <row r="787" spans="1:4" x14ac:dyDescent="0.2">
      <c r="A787" s="55">
        <v>726</v>
      </c>
      <c r="B787" s="1231">
        <f>'Expenditures 15-22'!D45</f>
        <v>14963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15024</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6023</v>
      </c>
      <c r="D791" s="14" t="str">
        <f t="shared" si="11"/>
        <v>Error?</v>
      </c>
    </row>
    <row r="792" spans="1:4" x14ac:dyDescent="0.2">
      <c r="A792" s="55">
        <v>731</v>
      </c>
      <c r="B792" s="1231">
        <f>'Expenditures 15-22'!D53</f>
        <v>7190</v>
      </c>
      <c r="C792" s="14" t="s">
        <v>672</v>
      </c>
      <c r="D792" s="14" t="str">
        <f t="shared" si="11"/>
        <v>Error?</v>
      </c>
    </row>
    <row r="793" spans="1:4" x14ac:dyDescent="0.2">
      <c r="A793" s="55">
        <v>732</v>
      </c>
      <c r="B793" s="1231">
        <f>'Expenditures 15-22'!D55</f>
        <v>67278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67278</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15966</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169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16135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106089</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387037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12805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722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36544</v>
      </c>
      <c r="D833" s="14" t="str">
        <f t="shared" si="12"/>
        <v>Error?</v>
      </c>
    </row>
    <row r="834" spans="1:4" x14ac:dyDescent="0.2">
      <c r="A834" s="55">
        <v>773</v>
      </c>
      <c r="B834" s="1231">
        <f>'Expenditures 15-22'!E14</f>
        <v>21986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186631</v>
      </c>
      <c r="C836" s="14" t="s">
        <v>672</v>
      </c>
      <c r="D836" s="14" t="str">
        <f t="shared" si="12"/>
        <v>Error?</v>
      </c>
    </row>
    <row r="837" spans="1:4" x14ac:dyDescent="0.2">
      <c r="A837" s="55">
        <v>776</v>
      </c>
      <c r="B837" s="1231">
        <f>'Expenditures 15-22'!E36</f>
        <v>453</v>
      </c>
      <c r="D837" s="14" t="str">
        <f t="shared" si="12"/>
        <v>Error?</v>
      </c>
    </row>
    <row r="838" spans="1:4" x14ac:dyDescent="0.2">
      <c r="A838" s="55">
        <v>777</v>
      </c>
      <c r="B838" s="1231">
        <f>'Expenditures 15-22'!E37</f>
        <v>125</v>
      </c>
      <c r="D838" s="14" t="str">
        <f t="shared" si="12"/>
        <v>Error?</v>
      </c>
    </row>
    <row r="839" spans="1:4" x14ac:dyDescent="0.2">
      <c r="A839" s="55">
        <v>778</v>
      </c>
      <c r="B839" s="1231">
        <f>'Expenditures 15-22'!E38</f>
        <v>888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18900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20366</v>
      </c>
      <c r="C843" s="14" t="s">
        <v>672</v>
      </c>
      <c r="D843" s="14" t="str">
        <f t="shared" si="12"/>
        <v>Error?</v>
      </c>
    </row>
    <row r="844" spans="1:4" x14ac:dyDescent="0.2">
      <c r="A844" s="55">
        <v>783</v>
      </c>
      <c r="B844" s="1231">
        <f>'Expenditures 15-22'!E44</f>
        <v>12253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1494</v>
      </c>
      <c r="D846" s="14" t="str">
        <f t="shared" si="12"/>
        <v>Error?</v>
      </c>
    </row>
    <row r="847" spans="1:4" x14ac:dyDescent="0.2">
      <c r="A847" s="55">
        <v>786</v>
      </c>
      <c r="B847" s="1231">
        <f>'Expenditures 15-22'!E47</f>
        <v>13747</v>
      </c>
      <c r="C847" s="14" t="s">
        <v>672</v>
      </c>
      <c r="D847" s="14" t="str">
        <f t="shared" si="12"/>
        <v>Error?</v>
      </c>
    </row>
    <row r="848" spans="1:4" x14ac:dyDescent="0.2">
      <c r="A848" s="55">
        <v>787</v>
      </c>
      <c r="B848" s="1231">
        <f>'Expenditures 15-22'!E49</f>
        <v>25935</v>
      </c>
      <c r="D848" s="14" t="str">
        <f t="shared" si="12"/>
        <v>Error?</v>
      </c>
    </row>
    <row r="849" spans="1:4" x14ac:dyDescent="0.2">
      <c r="A849" s="55">
        <v>788</v>
      </c>
      <c r="B849" s="1231">
        <f>'Expenditures 15-22'!E50</f>
        <v>3132</v>
      </c>
      <c r="D849" s="14" t="str">
        <f t="shared" si="12"/>
        <v>Error?</v>
      </c>
    </row>
    <row r="850" spans="1:4" x14ac:dyDescent="0.2">
      <c r="A850" s="55">
        <v>789</v>
      </c>
      <c r="B850" s="1231">
        <f>'Expenditures 15-22'!E53</f>
        <v>29192</v>
      </c>
      <c r="C850" s="14" t="s">
        <v>672</v>
      </c>
      <c r="D850" s="14" t="str">
        <f t="shared" si="12"/>
        <v>Error?</v>
      </c>
    </row>
    <row r="851" spans="1:4" x14ac:dyDescent="0.2">
      <c r="A851" s="55">
        <v>790</v>
      </c>
      <c r="B851" s="1231">
        <f>'Expenditures 15-22'!E55</f>
        <v>31466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31466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2711</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5563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8274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103045</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289676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32276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25224</v>
      </c>
      <c r="D891" s="14" t="str">
        <f t="shared" si="12"/>
        <v>Error?</v>
      </c>
    </row>
    <row r="892" spans="1:4" x14ac:dyDescent="0.2">
      <c r="A892" s="55">
        <v>831</v>
      </c>
      <c r="B892" s="1231">
        <f>'Expenditures 15-22'!F14</f>
        <v>19558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88763</v>
      </c>
      <c r="C894" s="14" t="s">
        <v>672</v>
      </c>
      <c r="D894" s="14" t="str">
        <f t="shared" si="12"/>
        <v>Error?</v>
      </c>
    </row>
    <row r="895" spans="1:4" x14ac:dyDescent="0.2">
      <c r="A895" s="55">
        <v>834</v>
      </c>
      <c r="B895" s="1231">
        <f>'Expenditures 15-22'!F36</f>
        <v>38</v>
      </c>
      <c r="D895" s="14" t="str">
        <f t="shared" ref="D895:D958" si="13">IF(ISBLANK(B895),"OK",IF(A895-B895=0,"OK","Error?"))</f>
        <v>Error?</v>
      </c>
    </row>
    <row r="896" spans="1:4" x14ac:dyDescent="0.2">
      <c r="A896" s="55">
        <v>835</v>
      </c>
      <c r="B896" s="1231">
        <f>'Expenditures 15-22'!F37</f>
        <v>471</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509</v>
      </c>
      <c r="C901" s="14" t="s">
        <v>672</v>
      </c>
      <c r="D901" s="14" t="str">
        <f t="shared" si="13"/>
        <v>Error?</v>
      </c>
    </row>
    <row r="902" spans="1:4" x14ac:dyDescent="0.2">
      <c r="A902" s="55">
        <v>841</v>
      </c>
      <c r="B902" s="1231">
        <f>'Expenditures 15-22'!F44</f>
        <v>261</v>
      </c>
      <c r="D902" s="14" t="str">
        <f t="shared" si="13"/>
        <v>Error?</v>
      </c>
    </row>
    <row r="903" spans="1:4" x14ac:dyDescent="0.2">
      <c r="A903" s="55">
        <v>842</v>
      </c>
      <c r="B903" s="1231">
        <f>'Expenditures 15-22'!F45</f>
        <v>271</v>
      </c>
      <c r="D903" s="14" t="str">
        <f t="shared" si="13"/>
        <v>Error?</v>
      </c>
    </row>
    <row r="904" spans="1:4" x14ac:dyDescent="0.2">
      <c r="A904" s="55">
        <v>843</v>
      </c>
      <c r="B904" s="1231">
        <f>'Expenditures 15-22'!F46</f>
        <v>55</v>
      </c>
      <c r="D904" s="14" t="str">
        <f t="shared" si="13"/>
        <v>Error?</v>
      </c>
    </row>
    <row r="905" spans="1:4" x14ac:dyDescent="0.2">
      <c r="A905" s="55">
        <v>844</v>
      </c>
      <c r="B905" s="1231">
        <f>'Expenditures 15-22'!F47</f>
        <v>587</v>
      </c>
      <c r="C905" s="14" t="s">
        <v>672</v>
      </c>
      <c r="D905" s="14" t="str">
        <f t="shared" si="13"/>
        <v>Error?</v>
      </c>
    </row>
    <row r="906" spans="1:4" x14ac:dyDescent="0.2">
      <c r="A906" s="55">
        <v>845</v>
      </c>
      <c r="B906" s="1231">
        <f>'Expenditures 15-22'!F49</f>
        <v>2949</v>
      </c>
      <c r="D906" s="14" t="str">
        <f t="shared" si="13"/>
        <v>Error?</v>
      </c>
    </row>
    <row r="907" spans="1:4" x14ac:dyDescent="0.2">
      <c r="A907" s="55">
        <v>846</v>
      </c>
      <c r="B907" s="1231">
        <f>'Expenditures 15-22'!F50</f>
        <v>1559</v>
      </c>
      <c r="D907" s="14" t="str">
        <f t="shared" si="13"/>
        <v>Error?</v>
      </c>
    </row>
    <row r="908" spans="1:4" x14ac:dyDescent="0.2">
      <c r="A908" s="55">
        <v>847</v>
      </c>
      <c r="B908" s="1231">
        <f>'Expenditures 15-22'!F53</f>
        <v>4508</v>
      </c>
      <c r="C908" s="14" t="s">
        <v>672</v>
      </c>
      <c r="D908" s="14" t="str">
        <f t="shared" si="13"/>
        <v>Error?</v>
      </c>
    </row>
    <row r="909" spans="1:4" x14ac:dyDescent="0.2">
      <c r="A909" s="55">
        <v>848</v>
      </c>
      <c r="B909" s="1231">
        <f>'Expenditures 15-22'!F55</f>
        <v>3444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3444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551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55403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55954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65002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153765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115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120620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122180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122180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8540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8550</v>
      </c>
      <c r="C1010" s="14" t="s">
        <v>672</v>
      </c>
      <c r="D1010" s="14" t="str">
        <f t="shared" si="14"/>
        <v>Error?</v>
      </c>
    </row>
    <row r="1011" spans="1:4" x14ac:dyDescent="0.2">
      <c r="A1011" s="55">
        <v>950</v>
      </c>
      <c r="B1011" s="1231">
        <f>'Expenditures 15-22'!H36</f>
        <v>60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60</v>
      </c>
      <c r="C1017" s="14" t="s">
        <v>672</v>
      </c>
      <c r="D1017" s="14" t="str">
        <f t="shared" si="14"/>
        <v>Error?</v>
      </c>
    </row>
    <row r="1018" spans="1:4" x14ac:dyDescent="0.2">
      <c r="A1018" s="55">
        <v>957</v>
      </c>
      <c r="B1018" s="1231">
        <f>'Expenditures 15-22'!H44</f>
        <v>1189</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1189</v>
      </c>
      <c r="C1021" s="14" t="s">
        <v>672</v>
      </c>
      <c r="D1021" s="14" t="str">
        <f t="shared" si="14"/>
        <v>Error?</v>
      </c>
    </row>
    <row r="1022" spans="1:4" x14ac:dyDescent="0.2">
      <c r="A1022" s="55">
        <v>961</v>
      </c>
      <c r="B1022" s="1231">
        <f>'Expenditures 15-22'!H49</f>
        <v>3056</v>
      </c>
      <c r="D1022" s="14" t="str">
        <f t="shared" si="14"/>
        <v>Error?</v>
      </c>
    </row>
    <row r="1023" spans="1:4" x14ac:dyDescent="0.2">
      <c r="A1023" s="55">
        <v>962</v>
      </c>
      <c r="B1023" s="1231">
        <f>'Expenditures 15-22'!H50</f>
        <v>2054</v>
      </c>
      <c r="D1023" s="14" t="str">
        <f t="shared" ref="D1023:D1086" si="15">IF(ISBLANK(B1023),"OK",IF(A1023-B1023=0,"OK","Error?"))</f>
        <v>Error?</v>
      </c>
    </row>
    <row r="1024" spans="1:4" x14ac:dyDescent="0.2">
      <c r="A1024" s="55">
        <v>963</v>
      </c>
      <c r="B1024" s="1231">
        <f>'Expenditures 15-22'!H53</f>
        <v>5110</v>
      </c>
      <c r="C1024" s="14" t="s">
        <v>672</v>
      </c>
      <c r="D1024" s="14" t="str">
        <f t="shared" si="15"/>
        <v>Error?</v>
      </c>
    </row>
    <row r="1025" spans="1:4" x14ac:dyDescent="0.2">
      <c r="A1025" s="55">
        <v>964</v>
      </c>
      <c r="B1025" s="1231">
        <f>'Expenditures 15-22'!H55</f>
        <v>975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975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750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750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8084</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61182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77816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1625797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722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182388</v>
      </c>
      <c r="C1105" s="14" t="s">
        <v>672</v>
      </c>
      <c r="D1105" s="14" t="str">
        <f t="shared" si="16"/>
        <v>Error?</v>
      </c>
    </row>
    <row r="1106" spans="1:4" x14ac:dyDescent="0.2">
      <c r="A1106" s="55">
        <v>1045</v>
      </c>
      <c r="B1106" s="1231">
        <f>'Expenditures 15-22'!K14</f>
        <v>249480</v>
      </c>
      <c r="C1106" s="14" t="s">
        <v>672</v>
      </c>
      <c r="D1106" s="14" t="str">
        <f t="shared" si="16"/>
        <v>Error?</v>
      </c>
    </row>
    <row r="1107" spans="1:4" x14ac:dyDescent="0.2">
      <c r="A1107" s="55">
        <v>1046</v>
      </c>
      <c r="B1107" s="1231">
        <f>'Expenditures 15-22'!K15</f>
        <v>754</v>
      </c>
      <c r="C1107" s="14" t="s">
        <v>672</v>
      </c>
      <c r="D1107" s="14" t="str">
        <f t="shared" si="16"/>
        <v>Error?</v>
      </c>
    </row>
    <row r="1108" spans="1:4" x14ac:dyDescent="0.2">
      <c r="A1108" s="55">
        <v>1047</v>
      </c>
      <c r="B1108" s="1231">
        <f>'Expenditures 15-22'!K33</f>
        <v>2517767</v>
      </c>
      <c r="C1108" s="14" t="s">
        <v>672</v>
      </c>
      <c r="D1108" s="14" t="str">
        <f t="shared" si="16"/>
        <v>Error?</v>
      </c>
    </row>
    <row r="1109" spans="1:4" x14ac:dyDescent="0.2">
      <c r="A1109" s="55">
        <v>1048</v>
      </c>
      <c r="B1109" s="1231">
        <f>'Expenditures 15-22'!K36</f>
        <v>32735</v>
      </c>
      <c r="C1109" s="14" t="s">
        <v>672</v>
      </c>
      <c r="D1109" s="14" t="str">
        <f t="shared" si="16"/>
        <v>Error?</v>
      </c>
    </row>
    <row r="1110" spans="1:4" x14ac:dyDescent="0.2">
      <c r="A1110" s="55">
        <v>1049</v>
      </c>
      <c r="B1110" s="1231">
        <f>'Expenditures 15-22'!K37</f>
        <v>25746</v>
      </c>
      <c r="C1110" s="14" t="s">
        <v>672</v>
      </c>
      <c r="D1110" s="14" t="str">
        <f t="shared" si="16"/>
        <v>Error?</v>
      </c>
    </row>
    <row r="1111" spans="1:4" x14ac:dyDescent="0.2">
      <c r="A1111" s="55">
        <v>1050</v>
      </c>
      <c r="B1111" s="1231">
        <f>'Expenditures 15-22'!K38</f>
        <v>888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18900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78269</v>
      </c>
      <c r="C1115" s="14" t="s">
        <v>672</v>
      </c>
      <c r="D1115" s="14" t="str">
        <f t="shared" si="16"/>
        <v>Error?</v>
      </c>
    </row>
    <row r="1116" spans="1:4" x14ac:dyDescent="0.2">
      <c r="A1116" s="55">
        <v>1055</v>
      </c>
      <c r="B1116" s="1231">
        <f>'Expenditures 15-22'!K44</f>
        <v>18182</v>
      </c>
      <c r="C1116" s="14" t="s">
        <v>672</v>
      </c>
      <c r="D1116" s="14" t="str">
        <f t="shared" si="16"/>
        <v>Error?</v>
      </c>
    </row>
    <row r="1117" spans="1:4" x14ac:dyDescent="0.2">
      <c r="A1117" s="55">
        <v>1056</v>
      </c>
      <c r="B1117" s="1231">
        <f>'Expenditures 15-22'!K45</f>
        <v>104847</v>
      </c>
      <c r="C1117" s="14" t="s">
        <v>672</v>
      </c>
      <c r="D1117" s="14" t="str">
        <f t="shared" si="16"/>
        <v>Error?</v>
      </c>
    </row>
    <row r="1118" spans="1:4" x14ac:dyDescent="0.2">
      <c r="A1118" s="55">
        <v>1057</v>
      </c>
      <c r="B1118" s="1231">
        <f>'Expenditures 15-22'!K46</f>
        <v>1549</v>
      </c>
      <c r="C1118" s="14" t="s">
        <v>672</v>
      </c>
      <c r="D1118" s="14" t="str">
        <f t="shared" si="16"/>
        <v>Error?</v>
      </c>
    </row>
    <row r="1119" spans="1:4" x14ac:dyDescent="0.2">
      <c r="A1119" s="55">
        <v>1058</v>
      </c>
      <c r="B1119" s="1231">
        <f>'Expenditures 15-22'!K47</f>
        <v>124578</v>
      </c>
      <c r="C1119" s="14" t="s">
        <v>672</v>
      </c>
      <c r="D1119" s="14" t="str">
        <f t="shared" si="16"/>
        <v>Error?</v>
      </c>
    </row>
    <row r="1120" spans="1:4" x14ac:dyDescent="0.2">
      <c r="A1120" s="55">
        <v>1059</v>
      </c>
      <c r="B1120" s="1231">
        <f>'Expenditures 15-22'!K49</f>
        <v>33255</v>
      </c>
      <c r="C1120" s="14" t="s">
        <v>672</v>
      </c>
      <c r="D1120" s="14" t="str">
        <f t="shared" si="16"/>
        <v>Error?</v>
      </c>
    </row>
    <row r="1121" spans="1:4" x14ac:dyDescent="0.2">
      <c r="A1121" s="55">
        <v>1060</v>
      </c>
      <c r="B1121" s="1231">
        <f>'Expenditures 15-22'!K50</f>
        <v>191803</v>
      </c>
      <c r="C1121" s="14" t="s">
        <v>672</v>
      </c>
      <c r="D1121" s="14" t="str">
        <f t="shared" si="16"/>
        <v>Error?</v>
      </c>
    </row>
    <row r="1122" spans="1:4" x14ac:dyDescent="0.2">
      <c r="A1122" s="55">
        <v>1061</v>
      </c>
      <c r="B1122" s="1231">
        <f>'Expenditures 15-22'!K53</f>
        <v>273114</v>
      </c>
      <c r="C1122" s="14" t="s">
        <v>672</v>
      </c>
      <c r="D1122" s="14" t="str">
        <f t="shared" si="16"/>
        <v>Error?</v>
      </c>
    </row>
    <row r="1123" spans="1:4" x14ac:dyDescent="0.2">
      <c r="A1123" s="55">
        <v>1062</v>
      </c>
      <c r="B1123" s="1231">
        <f>'Expenditures 15-22'!K55</f>
        <v>470382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470382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69540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157003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226543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1172886</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61182</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3751835</v>
      </c>
      <c r="C1152" s="14" t="s">
        <v>672</v>
      </c>
      <c r="D1152" s="14" t="str">
        <f t="shared" si="17"/>
        <v>Error?</v>
      </c>
    </row>
    <row r="1153" spans="1:4" x14ac:dyDescent="0.2">
      <c r="A1153" s="55">
        <v>1092</v>
      </c>
      <c r="B1153" s="1231">
        <f>'Expenditures 15-22'!K115</f>
        <v>260232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168908</v>
      </c>
      <c r="D1221" s="14" t="str">
        <f t="shared" si="18"/>
        <v>Error?</v>
      </c>
    </row>
    <row r="1222" spans="1:4" x14ac:dyDescent="0.2">
      <c r="A1222" s="83">
        <v>1161</v>
      </c>
      <c r="D1222" s="14" t="str">
        <f t="shared" si="18"/>
        <v>OK</v>
      </c>
    </row>
    <row r="1223" spans="1:4" x14ac:dyDescent="0.2">
      <c r="A1223" s="55">
        <v>1162</v>
      </c>
      <c r="B1223" s="1231">
        <f>'Expenditures 15-22'!C127</f>
        <v>168908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168908</v>
      </c>
      <c r="C1225" s="14" t="s">
        <v>672</v>
      </c>
      <c r="D1225" s="14" t="str">
        <f t="shared" si="18"/>
        <v>Error?</v>
      </c>
    </row>
    <row r="1226" spans="1:4" x14ac:dyDescent="0.2">
      <c r="A1226" s="55">
        <v>1165</v>
      </c>
      <c r="B1226" s="1231">
        <f>'Expenditures 15-22'!C150</f>
        <v>168908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17763</v>
      </c>
      <c r="D1229" s="14" t="str">
        <f t="shared" si="18"/>
        <v>Error?</v>
      </c>
    </row>
    <row r="1230" spans="1:4" x14ac:dyDescent="0.2">
      <c r="A1230" s="83">
        <v>1169</v>
      </c>
      <c r="D1230" s="14" t="str">
        <f t="shared" si="18"/>
        <v>OK</v>
      </c>
    </row>
    <row r="1231" spans="1:4" x14ac:dyDescent="0.2">
      <c r="A1231" s="55">
        <v>1170</v>
      </c>
      <c r="B1231" s="1231">
        <f>'Expenditures 15-22'!D127</f>
        <v>17763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17763</v>
      </c>
      <c r="C1233" s="14" t="s">
        <v>672</v>
      </c>
      <c r="D1233" s="14" t="str">
        <f t="shared" si="18"/>
        <v>Error?</v>
      </c>
    </row>
    <row r="1234" spans="1:4" x14ac:dyDescent="0.2">
      <c r="A1234" s="55">
        <v>1173</v>
      </c>
      <c r="B1234" s="1231">
        <f>'Expenditures 15-22'!D150</f>
        <v>17763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70164</v>
      </c>
      <c r="D1237" s="14" t="str">
        <f t="shared" si="18"/>
        <v>Error?</v>
      </c>
    </row>
    <row r="1238" spans="1:4" x14ac:dyDescent="0.2">
      <c r="A1238" s="83">
        <v>1177</v>
      </c>
      <c r="D1238" s="14" t="str">
        <f t="shared" si="18"/>
        <v>OK</v>
      </c>
    </row>
    <row r="1239" spans="1:4" x14ac:dyDescent="0.2">
      <c r="A1239" s="55">
        <v>1178</v>
      </c>
      <c r="B1239" s="1231">
        <f>'Expenditures 15-22'!E127</f>
        <v>70164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70164</v>
      </c>
      <c r="C1241" s="14" t="s">
        <v>672</v>
      </c>
      <c r="D1241" s="14" t="str">
        <f t="shared" si="18"/>
        <v>Error?</v>
      </c>
    </row>
    <row r="1242" spans="1:4" x14ac:dyDescent="0.2">
      <c r="A1242" s="55">
        <v>1181</v>
      </c>
      <c r="B1242" s="1231">
        <f>'Expenditures 15-22'!E150</f>
        <v>70164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179159</v>
      </c>
      <c r="D1245" s="14" t="str">
        <f t="shared" si="18"/>
        <v>Error?</v>
      </c>
    </row>
    <row r="1246" spans="1:4" x14ac:dyDescent="0.2">
      <c r="A1246" s="83">
        <v>1185</v>
      </c>
      <c r="D1246" s="14" t="str">
        <f t="shared" si="18"/>
        <v>OK</v>
      </c>
    </row>
    <row r="1247" spans="1:4" x14ac:dyDescent="0.2">
      <c r="A1247" s="55">
        <v>1186</v>
      </c>
      <c r="B1247" s="1231">
        <f>'Expenditures 15-22'!F127</f>
        <v>179159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179159</v>
      </c>
      <c r="C1249" s="14" t="s">
        <v>672</v>
      </c>
      <c r="D1249" s="14" t="str">
        <f t="shared" si="18"/>
        <v>Error?</v>
      </c>
    </row>
    <row r="1250" spans="1:4" x14ac:dyDescent="0.2">
      <c r="A1250" s="55">
        <v>1189</v>
      </c>
      <c r="B1250" s="1231">
        <f>'Expenditures 15-22'!F150</f>
        <v>179159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50231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50231</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50231</v>
      </c>
      <c r="C1258" s="14" t="s">
        <v>672</v>
      </c>
      <c r="D1258" s="14" t="str">
        <f t="shared" si="18"/>
        <v>Error?</v>
      </c>
    </row>
    <row r="1259" spans="1:4" x14ac:dyDescent="0.2">
      <c r="A1259" s="55">
        <v>1198</v>
      </c>
      <c r="B1259" s="1231">
        <f>'Expenditures 15-22'!G150</f>
        <v>50231</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25</v>
      </c>
      <c r="D1262" s="14" t="str">
        <f t="shared" si="18"/>
        <v>Error?</v>
      </c>
    </row>
    <row r="1263" spans="1:4" x14ac:dyDescent="0.2">
      <c r="A1263" s="83">
        <v>1202</v>
      </c>
      <c r="D1263" s="14" t="str">
        <f t="shared" si="18"/>
        <v>OK</v>
      </c>
    </row>
    <row r="1264" spans="1:4" x14ac:dyDescent="0.2">
      <c r="A1264" s="55">
        <v>1203</v>
      </c>
      <c r="B1264" s="1231">
        <f>'Expenditures 15-22'!H127</f>
        <v>25</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25</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25</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486250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486250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486250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486250</v>
      </c>
      <c r="C1288" s="14" t="s">
        <v>672</v>
      </c>
      <c r="D1288" s="14" t="str">
        <f t="shared" si="19"/>
        <v>Error?</v>
      </c>
    </row>
    <row r="1289" spans="1:4" x14ac:dyDescent="0.2">
      <c r="A1289" s="55">
        <v>1228</v>
      </c>
      <c r="B1289" s="1231">
        <f>'Expenditures 15-22'!K151</f>
        <v>19043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68400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635000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703900</v>
      </c>
      <c r="C1317" s="14" t="s">
        <v>672</v>
      </c>
      <c r="D1317" s="14" t="str">
        <f t="shared" si="19"/>
        <v>Error?</v>
      </c>
    </row>
    <row r="1318" spans="1:4" x14ac:dyDescent="0.2">
      <c r="A1318" s="55">
        <v>1257</v>
      </c>
      <c r="B1318" s="1231">
        <f>'Expenditures 15-22'!H168</f>
        <v>703900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68400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635000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703900</v>
      </c>
      <c r="C1331" s="14" t="s">
        <v>672</v>
      </c>
      <c r="D1331" s="14" t="str">
        <f t="shared" si="19"/>
        <v>Error?</v>
      </c>
    </row>
    <row r="1332" spans="1:4" x14ac:dyDescent="0.2">
      <c r="A1332" s="55">
        <v>1271</v>
      </c>
      <c r="B1332" s="1231">
        <f>'Expenditures 15-22'!K168</f>
        <v>703900</v>
      </c>
      <c r="C1332" s="14" t="s">
        <v>672</v>
      </c>
      <c r="D1332" s="14" t="str">
        <f t="shared" si="19"/>
        <v>Error?</v>
      </c>
    </row>
    <row r="1333" spans="1:4" x14ac:dyDescent="0.2">
      <c r="A1333" s="55">
        <v>1272</v>
      </c>
      <c r="B1333" s="1231">
        <f>'Expenditures 15-22'!K169</f>
        <v>-1319</v>
      </c>
      <c r="C1333" s="14" t="s">
        <v>672</v>
      </c>
      <c r="D1333" s="14" t="str">
        <f t="shared" si="19"/>
        <v>Error?</v>
      </c>
    </row>
    <row r="1334" spans="1:4" x14ac:dyDescent="0.2">
      <c r="A1334" s="83">
        <v>1273</v>
      </c>
      <c r="D1334" s="14" t="str">
        <f t="shared" si="19"/>
        <v>OK</v>
      </c>
    </row>
    <row r="1335" spans="1:4" x14ac:dyDescent="0.2">
      <c r="A1335" s="55">
        <v>1274</v>
      </c>
      <c r="B1335" s="1231">
        <f>'Expenditures 15-22'!C176</f>
        <v>132351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132351</v>
      </c>
      <c r="C1339" s="14" t="s">
        <v>672</v>
      </c>
      <c r="D1339" s="14" t="str">
        <f t="shared" si="19"/>
        <v>Error?</v>
      </c>
    </row>
    <row r="1340" spans="1:4" x14ac:dyDescent="0.2">
      <c r="A1340" s="55">
        <v>1279</v>
      </c>
      <c r="B1340" s="1231">
        <f>'Expenditures 15-22'!C204</f>
        <v>132351</v>
      </c>
      <c r="C1340" s="14" t="s">
        <v>672</v>
      </c>
      <c r="D1340" s="14" t="str">
        <f t="shared" si="19"/>
        <v>Error?</v>
      </c>
    </row>
    <row r="1341" spans="1:4" x14ac:dyDescent="0.2">
      <c r="A1341" s="55">
        <v>1280</v>
      </c>
      <c r="B1341" s="1231">
        <f>'Expenditures 15-22'!D176</f>
        <v>963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963</v>
      </c>
      <c r="C1345" s="14" t="s">
        <v>672</v>
      </c>
      <c r="D1345" s="14" t="str">
        <f t="shared" si="20"/>
        <v>Error?</v>
      </c>
    </row>
    <row r="1346" spans="1:4" x14ac:dyDescent="0.2">
      <c r="A1346" s="55">
        <v>1285</v>
      </c>
      <c r="B1346" s="1231">
        <f>'Expenditures 15-22'!D204</f>
        <v>963</v>
      </c>
      <c r="C1346" s="14" t="s">
        <v>672</v>
      </c>
      <c r="D1346" s="14" t="str">
        <f t="shared" si="20"/>
        <v>Error?</v>
      </c>
    </row>
    <row r="1347" spans="1:4" x14ac:dyDescent="0.2">
      <c r="A1347" s="55">
        <v>1286</v>
      </c>
      <c r="B1347" s="1231">
        <f>'Expenditures 15-22'!E176</f>
        <v>13219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13219</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13219</v>
      </c>
      <c r="C1353" s="14" t="s">
        <v>672</v>
      </c>
      <c r="D1353" s="14" t="str">
        <f t="shared" si="20"/>
        <v>Error?</v>
      </c>
    </row>
    <row r="1354" spans="1:4" x14ac:dyDescent="0.2">
      <c r="A1354" s="55">
        <v>1293</v>
      </c>
      <c r="B1354" s="1231">
        <f>'Expenditures 15-22'!F176</f>
        <v>26421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26421</v>
      </c>
      <c r="C1358" s="14" t="s">
        <v>672</v>
      </c>
      <c r="D1358" s="14" t="str">
        <f t="shared" si="20"/>
        <v>Error?</v>
      </c>
    </row>
    <row r="1359" spans="1:4" x14ac:dyDescent="0.2">
      <c r="A1359" s="55">
        <v>1298</v>
      </c>
      <c r="B1359" s="1231">
        <f>'Expenditures 15-22'!F204</f>
        <v>26421</v>
      </c>
      <c r="C1359" s="14" t="s">
        <v>672</v>
      </c>
      <c r="D1359" s="14" t="str">
        <f t="shared" si="20"/>
        <v>Error?</v>
      </c>
    </row>
    <row r="1360" spans="1:4" x14ac:dyDescent="0.2">
      <c r="A1360" s="55">
        <v>1299</v>
      </c>
      <c r="B1360" s="1231">
        <f>'Expenditures 15-22'!G176</f>
        <v>17509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17509</v>
      </c>
      <c r="C1364" s="14" t="s">
        <v>672</v>
      </c>
      <c r="D1364" s="14" t="str">
        <f t="shared" si="20"/>
        <v>Error?</v>
      </c>
    </row>
    <row r="1365" spans="1:4" x14ac:dyDescent="0.2">
      <c r="A1365" s="55">
        <v>1304</v>
      </c>
      <c r="B1365" s="1231">
        <f>'Expenditures 15-22'!G204</f>
        <v>17509</v>
      </c>
      <c r="C1365" s="14" t="s">
        <v>672</v>
      </c>
      <c r="D1365" s="14" t="str">
        <f t="shared" si="20"/>
        <v>Error?</v>
      </c>
    </row>
    <row r="1366" spans="1:4" x14ac:dyDescent="0.2">
      <c r="A1366" s="55">
        <v>1305</v>
      </c>
      <c r="B1366" s="1231">
        <f>'Expenditures 15-22'!H176</f>
        <v>170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170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92329</v>
      </c>
      <c r="C1375" s="14" t="s">
        <v>672</v>
      </c>
      <c r="D1375" s="14" t="str">
        <f t="shared" si="20"/>
        <v>Error?</v>
      </c>
    </row>
    <row r="1376" spans="1:4" x14ac:dyDescent="0.2">
      <c r="A1376" s="55">
        <v>1315</v>
      </c>
      <c r="B1376" s="1231">
        <f>'Expenditures 15-22'!H204</f>
        <v>92499</v>
      </c>
      <c r="C1376" s="14" t="s">
        <v>672</v>
      </c>
      <c r="D1376" s="14" t="str">
        <f t="shared" si="20"/>
        <v>Error?</v>
      </c>
    </row>
    <row r="1377" spans="1:4" x14ac:dyDescent="0.2">
      <c r="A1377" s="55">
        <v>1316</v>
      </c>
      <c r="B1377" s="1231">
        <f>'Expenditures 15-22'!K176</f>
        <v>190633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190633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92329</v>
      </c>
      <c r="C1387" s="14" t="s">
        <v>672</v>
      </c>
      <c r="D1387" s="14" t="str">
        <f t="shared" si="20"/>
        <v>Error?</v>
      </c>
    </row>
    <row r="1388" spans="1:4" x14ac:dyDescent="0.2">
      <c r="A1388" s="55">
        <v>1327</v>
      </c>
      <c r="B1388" s="1231">
        <f>'Expenditures 15-22'!K204</f>
        <v>282962</v>
      </c>
      <c r="C1388" s="14" t="s">
        <v>672</v>
      </c>
      <c r="D1388" s="14" t="str">
        <f t="shared" si="20"/>
        <v>Error?</v>
      </c>
    </row>
    <row r="1389" spans="1:4" x14ac:dyDescent="0.2">
      <c r="A1389" s="55">
        <v>1328</v>
      </c>
      <c r="B1389" s="1231">
        <f>'Expenditures 15-22'!K205</f>
        <v>25499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6907</v>
      </c>
      <c r="D1408" s="14" t="str">
        <f t="shared" si="21"/>
        <v>Error?</v>
      </c>
    </row>
    <row r="1409" spans="1:4" x14ac:dyDescent="0.2">
      <c r="A1409" s="55">
        <v>1348</v>
      </c>
      <c r="B1409" s="1231">
        <f>'Expenditures 15-22'!D218</f>
        <v>10</v>
      </c>
      <c r="D1409" s="14" t="str">
        <f t="shared" si="21"/>
        <v>Error?</v>
      </c>
    </row>
    <row r="1410" spans="1:4" x14ac:dyDescent="0.2">
      <c r="A1410" s="55">
        <v>1349</v>
      </c>
      <c r="B1410" s="1231">
        <f>'Expenditures 15-22'!D223</f>
        <v>40130</v>
      </c>
      <c r="C1410" s="14" t="s">
        <v>672</v>
      </c>
      <c r="D1410" s="14" t="str">
        <f t="shared" si="21"/>
        <v>Error?</v>
      </c>
    </row>
    <row r="1411" spans="1:4" x14ac:dyDescent="0.2">
      <c r="A1411" s="55">
        <v>1350</v>
      </c>
      <c r="B1411" s="1231">
        <f>'Expenditures 15-22'!D226</f>
        <v>460</v>
      </c>
      <c r="D1411" s="14" t="str">
        <f t="shared" si="21"/>
        <v>Error?</v>
      </c>
    </row>
    <row r="1412" spans="1:4" x14ac:dyDescent="0.2">
      <c r="A1412" s="55">
        <v>1351</v>
      </c>
      <c r="B1412" s="1231">
        <f>'Expenditures 15-22'!D227</f>
        <v>364</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824</v>
      </c>
      <c r="C1417" s="14" t="s">
        <v>672</v>
      </c>
      <c r="D1417" s="14" t="str">
        <f t="shared" si="21"/>
        <v>Error?</v>
      </c>
    </row>
    <row r="1418" spans="1:4" x14ac:dyDescent="0.2">
      <c r="A1418" s="55">
        <v>1357</v>
      </c>
      <c r="B1418" s="1231">
        <f>'Expenditures 15-22'!D234</f>
        <v>55</v>
      </c>
      <c r="D1418" s="14" t="str">
        <f t="shared" si="21"/>
        <v>Error?</v>
      </c>
    </row>
    <row r="1419" spans="1:4" x14ac:dyDescent="0.2">
      <c r="A1419" s="55">
        <v>1358</v>
      </c>
      <c r="B1419" s="1231">
        <f>'Expenditures 15-22'!D235</f>
        <v>1235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1290</v>
      </c>
      <c r="C1421" s="14" t="s">
        <v>672</v>
      </c>
      <c r="D1421" s="14" t="str">
        <f t="shared" si="21"/>
        <v>Error?</v>
      </c>
    </row>
    <row r="1422" spans="1:4" x14ac:dyDescent="0.2">
      <c r="A1422" s="55">
        <v>1361</v>
      </c>
      <c r="B1422" s="1231">
        <f>'Expenditures 15-22'!D239</f>
        <v>100</v>
      </c>
      <c r="D1422" s="14" t="str">
        <f t="shared" si="21"/>
        <v>Error?</v>
      </c>
    </row>
    <row r="1423" spans="1:4" x14ac:dyDescent="0.2">
      <c r="A1423" s="55">
        <v>1362</v>
      </c>
      <c r="B1423" s="1231">
        <f>'Expenditures 15-22'!D240</f>
        <v>2591</v>
      </c>
      <c r="D1423" s="14" t="str">
        <f t="shared" si="21"/>
        <v>Error?</v>
      </c>
    </row>
    <row r="1424" spans="1:4" x14ac:dyDescent="0.2">
      <c r="A1424" s="55">
        <v>1363</v>
      </c>
      <c r="B1424" s="1231">
        <f>'Expenditures 15-22'!D251</f>
        <v>3369</v>
      </c>
      <c r="C1424" s="14" t="s">
        <v>672</v>
      </c>
      <c r="D1424" s="14" t="str">
        <f t="shared" si="21"/>
        <v>Error?</v>
      </c>
    </row>
    <row r="1425" spans="1:4" x14ac:dyDescent="0.2">
      <c r="A1425" s="55">
        <v>1364</v>
      </c>
      <c r="B1425" s="1231">
        <f>'Expenditures 15-22'!D253</f>
        <v>31756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31756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8589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29506</v>
      </c>
      <c r="D1431" s="14" t="str">
        <f t="shared" si="21"/>
        <v>Error?</v>
      </c>
    </row>
    <row r="1432" spans="1:4" x14ac:dyDescent="0.2">
      <c r="A1432" s="55">
        <v>1371</v>
      </c>
      <c r="B1432" s="1231">
        <f>'Expenditures 15-22'!D261</f>
        <v>17568</v>
      </c>
      <c r="D1432" s="14" t="str">
        <f t="shared" si="21"/>
        <v>Error?</v>
      </c>
    </row>
    <row r="1433" spans="1:4" x14ac:dyDescent="0.2">
      <c r="A1433" s="55">
        <v>1372</v>
      </c>
      <c r="B1433" s="1231">
        <f>'Expenditures 15-22'!D262</f>
        <v>16661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72324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109563</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149693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6907</v>
      </c>
      <c r="C1472" s="14" t="s">
        <v>672</v>
      </c>
      <c r="D1472" s="14" t="str">
        <f t="shared" si="22"/>
        <v>Error?</v>
      </c>
    </row>
    <row r="1473" spans="1:4" x14ac:dyDescent="0.2">
      <c r="A1473" s="55">
        <v>1412</v>
      </c>
      <c r="B1473" s="1231">
        <f>'Expenditures 15-22'!K218</f>
        <v>10</v>
      </c>
      <c r="C1473" s="14" t="s">
        <v>672</v>
      </c>
      <c r="D1473" s="14" t="str">
        <f t="shared" si="22"/>
        <v>Error?</v>
      </c>
    </row>
    <row r="1474" spans="1:4" x14ac:dyDescent="0.2">
      <c r="A1474" s="55">
        <v>1413</v>
      </c>
      <c r="B1474" s="1231">
        <f>'Expenditures 15-22'!K223</f>
        <v>40130</v>
      </c>
      <c r="C1474" s="14" t="s">
        <v>672</v>
      </c>
      <c r="D1474" s="14" t="str">
        <f t="shared" si="22"/>
        <v>Error?</v>
      </c>
    </row>
    <row r="1475" spans="1:4" x14ac:dyDescent="0.2">
      <c r="A1475" s="55">
        <v>1414</v>
      </c>
      <c r="B1475" s="1231">
        <f>'Expenditures 15-22'!K226</f>
        <v>460</v>
      </c>
      <c r="C1475" s="14" t="s">
        <v>672</v>
      </c>
      <c r="D1475" s="14" t="str">
        <f t="shared" si="22"/>
        <v>Error?</v>
      </c>
    </row>
    <row r="1476" spans="1:4" x14ac:dyDescent="0.2">
      <c r="A1476" s="55">
        <v>1415</v>
      </c>
      <c r="B1476" s="1231">
        <f>'Expenditures 15-22'!K227</f>
        <v>364</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824</v>
      </c>
      <c r="C1481" s="14" t="s">
        <v>672</v>
      </c>
      <c r="D1481" s="14" t="str">
        <f t="shared" si="22"/>
        <v>Error?</v>
      </c>
    </row>
    <row r="1482" spans="1:4" x14ac:dyDescent="0.2">
      <c r="A1482" s="55">
        <v>1421</v>
      </c>
      <c r="B1482" s="1231">
        <f>'Expenditures 15-22'!K234</f>
        <v>55</v>
      </c>
      <c r="C1482" s="14" t="s">
        <v>672</v>
      </c>
      <c r="D1482" s="14" t="str">
        <f t="shared" si="22"/>
        <v>Error?</v>
      </c>
    </row>
    <row r="1483" spans="1:4" x14ac:dyDescent="0.2">
      <c r="A1483" s="55">
        <v>1422</v>
      </c>
      <c r="B1483" s="1231">
        <f>'Expenditures 15-22'!K235</f>
        <v>1235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1290</v>
      </c>
      <c r="C1485" s="14" t="s">
        <v>672</v>
      </c>
      <c r="D1485" s="14" t="str">
        <f t="shared" si="22"/>
        <v>Error?</v>
      </c>
    </row>
    <row r="1486" spans="1:4" x14ac:dyDescent="0.2">
      <c r="A1486" s="55">
        <v>1425</v>
      </c>
      <c r="B1486" s="1231">
        <f>'Expenditures 15-22'!K239</f>
        <v>100</v>
      </c>
      <c r="C1486" s="14" t="s">
        <v>672</v>
      </c>
      <c r="D1486" s="14" t="str">
        <f t="shared" si="22"/>
        <v>Error?</v>
      </c>
    </row>
    <row r="1487" spans="1:4" x14ac:dyDescent="0.2">
      <c r="A1487" s="55">
        <v>1426</v>
      </c>
      <c r="B1487" s="1231">
        <f>'Expenditures 15-22'!K240</f>
        <v>2591</v>
      </c>
      <c r="C1487" s="14" t="s">
        <v>672</v>
      </c>
      <c r="D1487" s="14" t="str">
        <f t="shared" si="22"/>
        <v>Error?</v>
      </c>
    </row>
    <row r="1488" spans="1:4" x14ac:dyDescent="0.2">
      <c r="A1488" s="55">
        <v>1427</v>
      </c>
      <c r="B1488" s="1231">
        <f>'Expenditures 15-22'!K251</f>
        <v>3369</v>
      </c>
      <c r="C1488" s="14" t="s">
        <v>672</v>
      </c>
      <c r="D1488" s="14" t="str">
        <f t="shared" si="22"/>
        <v>Error?</v>
      </c>
    </row>
    <row r="1489" spans="1:4" x14ac:dyDescent="0.2">
      <c r="A1489" s="55">
        <v>1428</v>
      </c>
      <c r="B1489" s="1231">
        <f>'Expenditures 15-22'!K253</f>
        <v>31756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31756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8589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29506</v>
      </c>
      <c r="C1495" s="14" t="s">
        <v>672</v>
      </c>
      <c r="D1495" s="14" t="str">
        <f t="shared" si="22"/>
        <v>Error?</v>
      </c>
    </row>
    <row r="1496" spans="1:4" x14ac:dyDescent="0.2">
      <c r="A1496" s="55">
        <v>1435</v>
      </c>
      <c r="B1496" s="1231">
        <f>'Expenditures 15-22'!K261</f>
        <v>17568</v>
      </c>
      <c r="C1496" s="14" t="s">
        <v>672</v>
      </c>
      <c r="D1496" s="14" t="str">
        <f t="shared" si="22"/>
        <v>Error?</v>
      </c>
    </row>
    <row r="1497" spans="1:4" x14ac:dyDescent="0.2">
      <c r="A1497" s="55">
        <v>1436</v>
      </c>
      <c r="B1497" s="1231">
        <f>'Expenditures 15-22'!K262</f>
        <v>16661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72324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109563</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149693</v>
      </c>
      <c r="C1517" s="14" t="s">
        <v>672</v>
      </c>
      <c r="D1517" s="14" t="str">
        <f t="shared" si="22"/>
        <v>Error?</v>
      </c>
    </row>
    <row r="1518" spans="1:4" x14ac:dyDescent="0.2">
      <c r="A1518" s="55">
        <v>1457</v>
      </c>
      <c r="B1518" s="1231">
        <f>'Expenditures 15-22'!K289</f>
        <v>15365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1787969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2048201</v>
      </c>
      <c r="C1630" s="14" t="s">
        <v>672</v>
      </c>
      <c r="D1630" s="14" t="str">
        <f t="shared" si="24"/>
        <v>Error?</v>
      </c>
    </row>
    <row r="1631" spans="1:4" x14ac:dyDescent="0.2">
      <c r="A1631" s="55">
        <v>1570</v>
      </c>
      <c r="B1631" s="1231">
        <f>'Acct Summary 7-8'!D79</f>
        <v>297121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316164</v>
      </c>
      <c r="C1644" s="14" t="s">
        <v>672</v>
      </c>
      <c r="D1644" s="14" t="str">
        <f t="shared" si="24"/>
        <v>Error?</v>
      </c>
    </row>
    <row r="1645" spans="1:4" x14ac:dyDescent="0.2">
      <c r="A1645" s="55">
        <v>1584</v>
      </c>
      <c r="B1645" s="1231">
        <f>'Acct Summary 7-8'!E79</f>
        <v>144556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143237</v>
      </c>
      <c r="C1658" s="14" t="s">
        <v>672</v>
      </c>
      <c r="D1658" s="14" t="str">
        <f t="shared" si="24"/>
        <v>Error?</v>
      </c>
    </row>
    <row r="1659" spans="1:4" x14ac:dyDescent="0.2">
      <c r="A1659" s="55">
        <v>1598</v>
      </c>
      <c r="B1659" s="1231">
        <f>'Acct Summary 7-8'!F79</f>
        <v>157906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183405</v>
      </c>
      <c r="C1672" s="14" t="s">
        <v>672</v>
      </c>
      <c r="D1672" s="14" t="str">
        <f t="shared" si="25"/>
        <v>Error?</v>
      </c>
    </row>
    <row r="1673" spans="1:4" x14ac:dyDescent="0.2">
      <c r="A1673" s="55">
        <v>1612</v>
      </c>
      <c r="B1673" s="1231">
        <f>'Acct Summary 7-8'!G79</f>
        <v>56254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71619</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2573848</v>
      </c>
      <c r="C1744" s="14" t="s">
        <v>672</v>
      </c>
      <c r="D1744" s="14" t="str">
        <f t="shared" si="26"/>
        <v>Error?</v>
      </c>
    </row>
    <row r="1745" spans="1:5" x14ac:dyDescent="0.2">
      <c r="A1745" s="55">
        <v>1684</v>
      </c>
      <c r="B1745" s="1231">
        <f>'Tax Sched 24'!B5</f>
        <v>368611</v>
      </c>
      <c r="C1745" s="14" t="s">
        <v>672</v>
      </c>
      <c r="D1745" s="14" t="str">
        <f t="shared" si="26"/>
        <v>Error?</v>
      </c>
    </row>
    <row r="1746" spans="1:5" x14ac:dyDescent="0.2">
      <c r="A1746" s="55">
        <v>1685</v>
      </c>
      <c r="B1746" s="1231">
        <f>'Tax Sched 24'!B6</f>
        <v>702419</v>
      </c>
      <c r="C1746" s="14" t="s">
        <v>672</v>
      </c>
      <c r="D1746" s="14" t="str">
        <f t="shared" si="26"/>
        <v>Error?</v>
      </c>
    </row>
    <row r="1747" spans="1:5" x14ac:dyDescent="0.2">
      <c r="A1747" s="55">
        <v>1686</v>
      </c>
      <c r="B1747" s="1231">
        <f>'Tax Sched 24'!B7</f>
        <v>146485</v>
      </c>
      <c r="C1747" s="14" t="s">
        <v>672</v>
      </c>
      <c r="D1747" s="14" t="str">
        <f t="shared" si="26"/>
        <v>Error?</v>
      </c>
    </row>
    <row r="1748" spans="1:5" x14ac:dyDescent="0.2">
      <c r="A1748" s="55">
        <v>1687</v>
      </c>
      <c r="B1748" s="1231">
        <f>'Tax Sched 24'!B8</f>
        <v>57758</v>
      </c>
      <c r="C1748" s="14" t="s">
        <v>672</v>
      </c>
      <c r="D1748" s="14" t="str">
        <f t="shared" si="26"/>
        <v>Error?</v>
      </c>
    </row>
    <row r="1749" spans="1:5" x14ac:dyDescent="0.2">
      <c r="A1749" s="55">
        <v>1688</v>
      </c>
      <c r="B1749" s="1231">
        <f>'Tax Sched 24'!B10</f>
        <v>32683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136826</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35343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4149014</v>
      </c>
      <c r="C1759" s="14" t="s">
        <v>672</v>
      </c>
      <c r="D1759" s="14" t="str">
        <f t="shared" si="26"/>
        <v>Error?</v>
      </c>
    </row>
    <row r="1760" spans="1:5" x14ac:dyDescent="0.2">
      <c r="A1760" s="55">
        <v>1699</v>
      </c>
      <c r="B1760" s="1231">
        <f>'Tax Sched 24'!D4</f>
        <v>2573848</v>
      </c>
      <c r="C1760" s="14" t="s">
        <v>672</v>
      </c>
      <c r="D1760" s="14" t="str">
        <f t="shared" si="26"/>
        <v>Error?</v>
      </c>
    </row>
    <row r="1761" spans="1:5" x14ac:dyDescent="0.2">
      <c r="A1761" s="55">
        <v>1700</v>
      </c>
      <c r="B1761" s="1231">
        <f>'Tax Sched 24'!D5</f>
        <v>368611</v>
      </c>
      <c r="C1761" s="14" t="s">
        <v>672</v>
      </c>
      <c r="D1761" s="14" t="str">
        <f t="shared" si="26"/>
        <v>Error?</v>
      </c>
    </row>
    <row r="1762" spans="1:5" s="80" customFormat="1" x14ac:dyDescent="0.2">
      <c r="A1762" s="55">
        <v>1701</v>
      </c>
      <c r="B1762" s="1231">
        <f>'Tax Sched 24'!D6</f>
        <v>702419</v>
      </c>
      <c r="C1762" s="14" t="s">
        <v>672</v>
      </c>
      <c r="D1762" s="14" t="str">
        <f t="shared" si="26"/>
        <v>Error?</v>
      </c>
      <c r="E1762" s="81"/>
    </row>
    <row r="1763" spans="1:5" x14ac:dyDescent="0.2">
      <c r="A1763" s="55">
        <v>1702</v>
      </c>
      <c r="B1763" s="1231">
        <f>'Tax Sched 24'!D7</f>
        <v>146485</v>
      </c>
      <c r="C1763" s="14" t="s">
        <v>672</v>
      </c>
      <c r="D1763" s="14" t="str">
        <f t="shared" si="26"/>
        <v>Error?</v>
      </c>
    </row>
    <row r="1764" spans="1:5" x14ac:dyDescent="0.2">
      <c r="A1764" s="55">
        <v>1703</v>
      </c>
      <c r="B1764" s="1231">
        <f>'Tax Sched 24'!D8</f>
        <v>57758</v>
      </c>
      <c r="C1764" s="14" t="s">
        <v>672</v>
      </c>
      <c r="D1764" s="14" t="str">
        <f t="shared" si="26"/>
        <v>Error?</v>
      </c>
    </row>
    <row r="1765" spans="1:5" x14ac:dyDescent="0.2">
      <c r="A1765" s="55">
        <v>1704</v>
      </c>
      <c r="B1765" s="1231">
        <f>'Tax Sched 24'!D10</f>
        <v>32683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136826</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35343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4149014</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2620982</v>
      </c>
      <c r="C1792" s="14" t="s">
        <v>672</v>
      </c>
      <c r="D1792" s="14" t="str">
        <f t="shared" si="27"/>
        <v>Error?</v>
      </c>
    </row>
    <row r="1793" spans="1:4" x14ac:dyDescent="0.2">
      <c r="A1793" s="55">
        <v>1732</v>
      </c>
      <c r="B1793" s="1231">
        <f>'Tax Sched 24'!F5</f>
        <v>374426</v>
      </c>
      <c r="C1793" s="14" t="s">
        <v>672</v>
      </c>
      <c r="D1793" s="14" t="str">
        <f t="shared" si="27"/>
        <v>Error?</v>
      </c>
    </row>
    <row r="1794" spans="1:4" x14ac:dyDescent="0.2">
      <c r="A1794" s="55">
        <v>1733</v>
      </c>
      <c r="B1794" s="1231">
        <f>'Tax Sched 24'!F6</f>
        <v>720428</v>
      </c>
      <c r="C1794" s="14" t="s">
        <v>672</v>
      </c>
      <c r="D1794" s="14" t="str">
        <f t="shared" si="27"/>
        <v>Error?</v>
      </c>
    </row>
    <row r="1795" spans="1:4" x14ac:dyDescent="0.2">
      <c r="A1795" s="55">
        <v>1734</v>
      </c>
      <c r="B1795" s="1231">
        <f>'Tax Sched 24'!F7</f>
        <v>149069</v>
      </c>
      <c r="C1795" s="14" t="s">
        <v>672</v>
      </c>
      <c r="D1795" s="14" t="str">
        <f t="shared" si="27"/>
        <v>Error?</v>
      </c>
    </row>
    <row r="1796" spans="1:4" x14ac:dyDescent="0.2">
      <c r="A1796" s="55">
        <v>1735</v>
      </c>
      <c r="B1796" s="1231">
        <f>'Tax Sched 24'!F8</f>
        <v>57129</v>
      </c>
      <c r="C1796" s="14" t="s">
        <v>672</v>
      </c>
      <c r="D1796" s="14" t="str">
        <f t="shared" si="27"/>
        <v>Error?</v>
      </c>
    </row>
    <row r="1797" spans="1:4" x14ac:dyDescent="0.2">
      <c r="A1797" s="55">
        <v>1736</v>
      </c>
      <c r="B1797" s="1231">
        <f>'Tax Sched 24'!F10</f>
        <v>32916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137418</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34741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2620982</v>
      </c>
      <c r="D1808" s="14" t="str">
        <f t="shared" si="27"/>
        <v>Error?</v>
      </c>
    </row>
    <row r="1809" spans="1:4" x14ac:dyDescent="0.2">
      <c r="A1809" s="55">
        <v>1748</v>
      </c>
      <c r="B1809" s="1231">
        <f>'Tax Sched 24'!E5</f>
        <v>374426</v>
      </c>
      <c r="D1809" s="14" t="str">
        <f t="shared" si="27"/>
        <v>Error?</v>
      </c>
    </row>
    <row r="1810" spans="1:4" x14ac:dyDescent="0.2">
      <c r="A1810" s="55">
        <v>1749</v>
      </c>
      <c r="B1810" s="1231">
        <f>'Tax Sched 24'!E6</f>
        <v>720428</v>
      </c>
      <c r="D1810" s="14" t="str">
        <f t="shared" si="27"/>
        <v>Error?</v>
      </c>
    </row>
    <row r="1811" spans="1:4" x14ac:dyDescent="0.2">
      <c r="A1811" s="55">
        <v>1750</v>
      </c>
      <c r="B1811" s="1231">
        <f>'Tax Sched 24'!E7</f>
        <v>149069</v>
      </c>
      <c r="D1811" s="14" t="str">
        <f t="shared" si="27"/>
        <v>Error?</v>
      </c>
    </row>
    <row r="1812" spans="1:4" x14ac:dyDescent="0.2">
      <c r="A1812" s="55">
        <v>1751</v>
      </c>
      <c r="B1812" s="1231">
        <f>'Tax Sched 24'!E8</f>
        <v>57129</v>
      </c>
      <c r="D1812" s="14" t="str">
        <f t="shared" si="27"/>
        <v>Error?</v>
      </c>
    </row>
    <row r="1813" spans="1:4" x14ac:dyDescent="0.2">
      <c r="A1813" s="55">
        <v>1752</v>
      </c>
      <c r="B1813" s="1231">
        <f>'Tax Sched 24'!E10</f>
        <v>32916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137418</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34741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4220592</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4018324</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35343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35343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35343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87193</v>
      </c>
      <c r="D2008" s="14" t="str">
        <f t="shared" si="30"/>
        <v>Error?</v>
      </c>
    </row>
    <row r="2009" spans="1:4" x14ac:dyDescent="0.2">
      <c r="A2009" s="55">
        <v>1948</v>
      </c>
      <c r="B2009" s="1231">
        <f>'Cap Outlay Deprec 27'!C8</f>
        <v>11065724</v>
      </c>
      <c r="D2009" s="14" t="str">
        <f t="shared" si="30"/>
        <v>Error?</v>
      </c>
    </row>
    <row r="2010" spans="1:4" x14ac:dyDescent="0.2">
      <c r="A2010" s="55">
        <v>1949</v>
      </c>
      <c r="B2010" s="1231">
        <f>'Cap Outlay Deprec 27'!C10</f>
        <v>195598</v>
      </c>
      <c r="D2010" s="14" t="str">
        <f t="shared" si="30"/>
        <v>Error?</v>
      </c>
    </row>
    <row r="2011" spans="1:4" x14ac:dyDescent="0.2">
      <c r="A2011" s="55">
        <v>1950</v>
      </c>
      <c r="B2011" s="1231">
        <f>'Cap Outlay Deprec 27'!C12</f>
        <v>1825948</v>
      </c>
      <c r="D2011" s="14" t="str">
        <f t="shared" si="30"/>
        <v>Error?</v>
      </c>
    </row>
    <row r="2012" spans="1:4" x14ac:dyDescent="0.2">
      <c r="A2012" s="55">
        <v>1951</v>
      </c>
      <c r="B2012" s="1231">
        <f>'Cap Outlay Deprec 27'!C13</f>
        <v>1156893</v>
      </c>
      <c r="D2012" s="14" t="str">
        <f t="shared" si="30"/>
        <v>Error?</v>
      </c>
    </row>
    <row r="2013" spans="1:4" x14ac:dyDescent="0.2">
      <c r="A2013" s="55">
        <v>1952</v>
      </c>
      <c r="B2013" s="1231">
        <f>'Cap Outlay Deprec 27'!C16</f>
        <v>14346295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172411</v>
      </c>
      <c r="D2017" s="14" t="str">
        <f t="shared" si="30"/>
        <v>Error?</v>
      </c>
    </row>
    <row r="2018" spans="1:4" x14ac:dyDescent="0.2">
      <c r="A2018" s="55">
        <v>1957</v>
      </c>
      <c r="B2018" s="1231">
        <f>'Cap Outlay Deprec 27'!D13</f>
        <v>17509</v>
      </c>
      <c r="D2018" s="14" t="str">
        <f t="shared" si="30"/>
        <v>Error?</v>
      </c>
    </row>
    <row r="2019" spans="1:4" x14ac:dyDescent="0.2">
      <c r="A2019" s="55">
        <v>1958</v>
      </c>
      <c r="B2019" s="1231">
        <f>'Cap Outlay Deprec 27'!D16</f>
        <v>189920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87193</v>
      </c>
      <c r="C2026" s="14" t="s">
        <v>672</v>
      </c>
      <c r="D2026" s="14" t="str">
        <f t="shared" si="30"/>
        <v>Error?</v>
      </c>
    </row>
    <row r="2027" spans="1:4" x14ac:dyDescent="0.2">
      <c r="A2027" s="55">
        <v>1966</v>
      </c>
      <c r="B2027" s="1231">
        <f>'Cap Outlay Deprec 27'!F8</f>
        <v>11065724</v>
      </c>
      <c r="C2027" s="14" t="s">
        <v>672</v>
      </c>
      <c r="D2027" s="14" t="str">
        <f t="shared" si="30"/>
        <v>Error?</v>
      </c>
    </row>
    <row r="2028" spans="1:4" x14ac:dyDescent="0.2">
      <c r="A2028" s="55">
        <v>1967</v>
      </c>
      <c r="B2028" s="1231">
        <f>'Cap Outlay Deprec 27'!F10</f>
        <v>195598</v>
      </c>
      <c r="C2028" s="14" t="s">
        <v>672</v>
      </c>
      <c r="D2028" s="14" t="str">
        <f t="shared" si="30"/>
        <v>Error?</v>
      </c>
    </row>
    <row r="2029" spans="1:4" x14ac:dyDescent="0.2">
      <c r="A2029" s="55">
        <v>1968</v>
      </c>
      <c r="B2029" s="1231">
        <f>'Cap Outlay Deprec 27'!F12</f>
        <v>1998359</v>
      </c>
      <c r="C2029" s="14" t="s">
        <v>672</v>
      </c>
      <c r="D2029" s="14" t="str">
        <f t="shared" si="30"/>
        <v>Error?</v>
      </c>
    </row>
    <row r="2030" spans="1:4" x14ac:dyDescent="0.2">
      <c r="A2030" s="55">
        <v>1969</v>
      </c>
      <c r="B2030" s="1231">
        <f>'Cap Outlay Deprec 27'!F13</f>
        <v>1174402</v>
      </c>
      <c r="C2030" s="14" t="s">
        <v>672</v>
      </c>
      <c r="D2030" s="14" t="str">
        <f t="shared" si="30"/>
        <v>Error?</v>
      </c>
    </row>
    <row r="2031" spans="1:4" x14ac:dyDescent="0.2">
      <c r="A2031" s="55">
        <v>1970</v>
      </c>
      <c r="B2031" s="1231">
        <f>'Cap Outlay Deprec 27'!F16</f>
        <v>14536215</v>
      </c>
      <c r="C2031" s="14" t="s">
        <v>672</v>
      </c>
      <c r="D2031" s="14" t="str">
        <f t="shared" si="30"/>
        <v>Error?</v>
      </c>
    </row>
    <row r="2032" spans="1:4" x14ac:dyDescent="0.2">
      <c r="A2032" s="83">
        <v>1971</v>
      </c>
      <c r="D2032" s="14" t="str">
        <f t="shared" si="30"/>
        <v>OK</v>
      </c>
    </row>
    <row r="2033" spans="1:4" x14ac:dyDescent="0.2">
      <c r="A2033" s="55">
        <v>1972</v>
      </c>
      <c r="B2033" s="1231">
        <f>'Cap Outlay Deprec 27'!H8</f>
        <v>4320035</v>
      </c>
      <c r="D2033" s="14" t="str">
        <f t="shared" si="30"/>
        <v>Error?</v>
      </c>
    </row>
    <row r="2034" spans="1:4" x14ac:dyDescent="0.2">
      <c r="A2034" s="55">
        <v>1973</v>
      </c>
      <c r="B2034" s="1231">
        <f>'Cap Outlay Deprec 27'!H10</f>
        <v>91094</v>
      </c>
      <c r="D2034" s="14" t="str">
        <f t="shared" si="30"/>
        <v>Error?</v>
      </c>
    </row>
    <row r="2035" spans="1:4" x14ac:dyDescent="0.2">
      <c r="A2035" s="55">
        <v>1974</v>
      </c>
      <c r="B2035" s="1231">
        <f>'Cap Outlay Deprec 27'!H12</f>
        <v>1554790</v>
      </c>
      <c r="D2035" s="14" t="str">
        <f t="shared" si="30"/>
        <v>Error?</v>
      </c>
    </row>
    <row r="2036" spans="1:4" x14ac:dyDescent="0.2">
      <c r="A2036" s="55">
        <v>1975</v>
      </c>
      <c r="B2036" s="1231">
        <f>'Cap Outlay Deprec 27'!H13</f>
        <v>633775</v>
      </c>
      <c r="D2036" s="14" t="str">
        <f t="shared" si="30"/>
        <v>Error?</v>
      </c>
    </row>
    <row r="2037" spans="1:4" x14ac:dyDescent="0.2">
      <c r="A2037" s="55">
        <v>1976</v>
      </c>
      <c r="B2037" s="1231">
        <f>'Cap Outlay Deprec 27'!H16</f>
        <v>6611343</v>
      </c>
      <c r="C2037" s="14" t="s">
        <v>672</v>
      </c>
      <c r="D2037" s="14" t="str">
        <f t="shared" si="30"/>
        <v>Error?</v>
      </c>
    </row>
    <row r="2038" spans="1:4" x14ac:dyDescent="0.2">
      <c r="A2038" s="83">
        <v>1977</v>
      </c>
      <c r="D2038" s="14" t="str">
        <f t="shared" si="30"/>
        <v>OK</v>
      </c>
    </row>
    <row r="2039" spans="1:4" x14ac:dyDescent="0.2">
      <c r="A2039" s="55">
        <v>1978</v>
      </c>
      <c r="B2039" s="1231">
        <f>'Cap Outlay Deprec 27'!I8</f>
        <v>186932</v>
      </c>
      <c r="D2039" s="14" t="str">
        <f t="shared" si="30"/>
        <v>Error?</v>
      </c>
    </row>
    <row r="2040" spans="1:4" x14ac:dyDescent="0.2">
      <c r="A2040" s="55">
        <v>1979</v>
      </c>
      <c r="B2040" s="1231">
        <f>'Cap Outlay Deprec 27'!I10</f>
        <v>9780</v>
      </c>
      <c r="D2040" s="14" t="str">
        <f t="shared" si="30"/>
        <v>Error?</v>
      </c>
    </row>
    <row r="2041" spans="1:4" x14ac:dyDescent="0.2">
      <c r="A2041" s="55">
        <v>1980</v>
      </c>
      <c r="B2041" s="1231">
        <f>'Cap Outlay Deprec 27'!I12</f>
        <v>64086</v>
      </c>
      <c r="D2041" s="14" t="str">
        <f t="shared" si="30"/>
        <v>Error?</v>
      </c>
    </row>
    <row r="2042" spans="1:4" x14ac:dyDescent="0.2">
      <c r="A2042" s="55">
        <v>1981</v>
      </c>
      <c r="B2042" s="1231">
        <f>'Cap Outlay Deprec 27'!I13</f>
        <v>93827</v>
      </c>
      <c r="D2042" s="14" t="str">
        <f t="shared" si="30"/>
        <v>Error?</v>
      </c>
    </row>
    <row r="2043" spans="1:4" x14ac:dyDescent="0.2">
      <c r="A2043" s="55">
        <v>1982</v>
      </c>
      <c r="B2043" s="1231">
        <f>'Cap Outlay Deprec 27'!I16</f>
        <v>354776</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4506967</v>
      </c>
      <c r="C2051" s="14" t="s">
        <v>672</v>
      </c>
      <c r="D2051" s="14" t="str">
        <f t="shared" si="31"/>
        <v>Error?</v>
      </c>
    </row>
    <row r="2052" spans="1:4" x14ac:dyDescent="0.2">
      <c r="A2052" s="55">
        <v>1991</v>
      </c>
      <c r="B2052" s="1231">
        <f>'Cap Outlay Deprec 27'!K10</f>
        <v>100874</v>
      </c>
      <c r="C2052" s="14" t="s">
        <v>672</v>
      </c>
      <c r="D2052" s="14" t="str">
        <f t="shared" si="31"/>
        <v>Error?</v>
      </c>
    </row>
    <row r="2053" spans="1:4" x14ac:dyDescent="0.2">
      <c r="A2053" s="55">
        <v>1992</v>
      </c>
      <c r="B2053" s="1231">
        <f>'Cap Outlay Deprec 27'!K12</f>
        <v>1618876</v>
      </c>
      <c r="C2053" s="14" t="s">
        <v>672</v>
      </c>
      <c r="D2053" s="14" t="str">
        <f t="shared" si="31"/>
        <v>Error?</v>
      </c>
    </row>
    <row r="2054" spans="1:4" x14ac:dyDescent="0.2">
      <c r="A2054" s="55">
        <v>1993</v>
      </c>
      <c r="B2054" s="1231">
        <f>'Cap Outlay Deprec 27'!K13</f>
        <v>727602</v>
      </c>
      <c r="C2054" s="14" t="s">
        <v>672</v>
      </c>
      <c r="D2054" s="14" t="str">
        <f t="shared" si="31"/>
        <v>Error?</v>
      </c>
    </row>
    <row r="2055" spans="1:4" x14ac:dyDescent="0.2">
      <c r="A2055" s="55">
        <v>1994</v>
      </c>
      <c r="B2055" s="1231">
        <f>'Cap Outlay Deprec 27'!K16</f>
        <v>6966119</v>
      </c>
      <c r="C2055" s="14" t="s">
        <v>672</v>
      </c>
      <c r="D2055" s="14" t="str">
        <f t="shared" si="31"/>
        <v>Error?</v>
      </c>
    </row>
    <row r="2056" spans="1:4" x14ac:dyDescent="0.2">
      <c r="A2056" s="55">
        <v>1995</v>
      </c>
      <c r="B2056" s="1231">
        <f>'Cap Outlay Deprec 27'!L5</f>
        <v>87193</v>
      </c>
      <c r="C2056" s="14" t="s">
        <v>672</v>
      </c>
      <c r="D2056" s="14" t="str">
        <f t="shared" si="31"/>
        <v>Error?</v>
      </c>
    </row>
    <row r="2057" spans="1:4" x14ac:dyDescent="0.2">
      <c r="A2057" s="55">
        <v>1996</v>
      </c>
      <c r="B2057" s="1231">
        <f>'Cap Outlay Deprec 27'!L8</f>
        <v>6558757</v>
      </c>
      <c r="C2057" s="14" t="s">
        <v>672</v>
      </c>
      <c r="D2057" s="14" t="str">
        <f t="shared" si="31"/>
        <v>Error?</v>
      </c>
    </row>
    <row r="2058" spans="1:4" x14ac:dyDescent="0.2">
      <c r="A2058" s="55">
        <v>1997</v>
      </c>
      <c r="B2058" s="1231">
        <f>'Cap Outlay Deprec 27'!L10</f>
        <v>94724</v>
      </c>
      <c r="C2058" s="14" t="s">
        <v>672</v>
      </c>
      <c r="D2058" s="14" t="str">
        <f t="shared" si="31"/>
        <v>Error?</v>
      </c>
    </row>
    <row r="2059" spans="1:4" x14ac:dyDescent="0.2">
      <c r="A2059" s="55">
        <v>1998</v>
      </c>
      <c r="B2059" s="1231">
        <f>'Cap Outlay Deprec 27'!L12</f>
        <v>379483</v>
      </c>
      <c r="C2059" s="14" t="s">
        <v>672</v>
      </c>
      <c r="D2059" s="14" t="str">
        <f t="shared" si="31"/>
        <v>Error?</v>
      </c>
    </row>
    <row r="2060" spans="1:4" x14ac:dyDescent="0.2">
      <c r="A2060" s="55">
        <v>1999</v>
      </c>
      <c r="B2060" s="1231">
        <f>'Cap Outlay Deprec 27'!L13</f>
        <v>446800</v>
      </c>
      <c r="C2060" s="14" t="s">
        <v>672</v>
      </c>
      <c r="D2060" s="14" t="str">
        <f t="shared" si="31"/>
        <v>Error?</v>
      </c>
    </row>
    <row r="2061" spans="1:4" x14ac:dyDescent="0.2">
      <c r="A2061" s="55">
        <v>2000</v>
      </c>
      <c r="B2061" s="1231">
        <f>'Cap Outlay Deprec 27'!L16</f>
        <v>7570096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22238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22238</v>
      </c>
      <c r="C2088" s="14" t="s">
        <v>672</v>
      </c>
      <c r="D2088" s="14" t="str">
        <f t="shared" si="31"/>
        <v>Error?</v>
      </c>
    </row>
    <row r="2089" spans="1:4" x14ac:dyDescent="0.2">
      <c r="A2089" s="55">
        <v>2028</v>
      </c>
      <c r="B2089" s="1231">
        <f>'Expenditures 15-22'!K92</f>
        <v>38944</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71619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3007902</v>
      </c>
      <c r="C2551" s="14" t="s">
        <v>672</v>
      </c>
      <c r="D2551" s="14" t="str">
        <f t="shared" si="38"/>
        <v>Error?</v>
      </c>
    </row>
    <row r="2552" spans="1:4" x14ac:dyDescent="0.2">
      <c r="A2552" s="83">
        <v>2491</v>
      </c>
      <c r="D2552" s="14" t="str">
        <f t="shared" si="38"/>
        <v>OK</v>
      </c>
    </row>
    <row r="2553" spans="1:4" x14ac:dyDescent="0.2">
      <c r="A2553" s="55">
        <v>2492</v>
      </c>
      <c r="B2553" s="1231">
        <f>'Acct Summary 7-8'!C6</f>
        <v>722206</v>
      </c>
      <c r="C2553" s="14" t="s">
        <v>672</v>
      </c>
      <c r="D2553" s="14" t="str">
        <f t="shared" si="38"/>
        <v>Error?</v>
      </c>
    </row>
    <row r="2554" spans="1:4" x14ac:dyDescent="0.2">
      <c r="A2554" s="55">
        <v>2493</v>
      </c>
      <c r="B2554" s="1231">
        <f>'Acct Summary 7-8'!C7</f>
        <v>281959</v>
      </c>
      <c r="C2554" s="14" t="s">
        <v>672</v>
      </c>
      <c r="D2554" s="14" t="str">
        <f t="shared" si="38"/>
        <v>Error?</v>
      </c>
    </row>
    <row r="2555" spans="1:4" x14ac:dyDescent="0.2">
      <c r="A2555" s="55">
        <v>2494</v>
      </c>
      <c r="B2555" s="1231">
        <f>'Acct Summary 7-8'!C8</f>
        <v>4012067</v>
      </c>
      <c r="C2555" s="14" t="s">
        <v>672</v>
      </c>
      <c r="D2555" s="14" t="str">
        <f t="shared" si="38"/>
        <v>Error?</v>
      </c>
    </row>
    <row r="2556" spans="1:4" x14ac:dyDescent="0.2">
      <c r="A2556" s="55">
        <v>2495</v>
      </c>
      <c r="B2556" s="1231">
        <f>'Acct Summary 7-8'!C12</f>
        <v>2517767</v>
      </c>
      <c r="C2556" s="14" t="s">
        <v>672</v>
      </c>
      <c r="D2556" s="14" t="str">
        <f t="shared" si="38"/>
        <v>Error?</v>
      </c>
    </row>
    <row r="2557" spans="1:4" x14ac:dyDescent="0.2">
      <c r="A2557" s="55">
        <v>2496</v>
      </c>
      <c r="B2557" s="1231">
        <f>'Acct Summary 7-8'!C13</f>
        <v>1172886</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61182</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3751835</v>
      </c>
      <c r="C2561" s="14" t="s">
        <v>672</v>
      </c>
      <c r="D2561" s="14" t="str">
        <f t="shared" si="39"/>
        <v>Error?</v>
      </c>
    </row>
    <row r="2562" spans="1:4" x14ac:dyDescent="0.2">
      <c r="A2562" s="55">
        <v>2501</v>
      </c>
      <c r="B2562" s="1231">
        <f>'Acct Summary 7-8'!C20</f>
        <v>260232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505293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505293</v>
      </c>
      <c r="C2568" s="14" t="s">
        <v>672</v>
      </c>
      <c r="D2568" s="14" t="str">
        <f t="shared" si="39"/>
        <v>Error?</v>
      </c>
    </row>
    <row r="2569" spans="1:4" x14ac:dyDescent="0.2">
      <c r="A2569" s="55">
        <v>2508</v>
      </c>
      <c r="B2569" s="1231">
        <f>'Acct Summary 7-8'!D13</f>
        <v>486250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486250</v>
      </c>
      <c r="C2573" s="14" t="s">
        <v>672</v>
      </c>
      <c r="D2573" s="14" t="str">
        <f t="shared" si="39"/>
        <v>Error?</v>
      </c>
    </row>
    <row r="2574" spans="1:4" x14ac:dyDescent="0.2">
      <c r="A2574" s="55">
        <v>2513</v>
      </c>
      <c r="B2574" s="1231">
        <f>'Acct Summary 7-8'!D20</f>
        <v>19043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171997</v>
      </c>
      <c r="C2591" s="14" t="s">
        <v>672</v>
      </c>
      <c r="D2591" s="14" t="str">
        <f t="shared" si="39"/>
        <v>Error?</v>
      </c>
    </row>
    <row r="2592" spans="1:4" x14ac:dyDescent="0.2">
      <c r="A2592" s="83">
        <v>2531</v>
      </c>
      <c r="D2592" s="14" t="str">
        <f t="shared" si="39"/>
        <v>OK</v>
      </c>
    </row>
    <row r="2593" spans="1:4" x14ac:dyDescent="0.2">
      <c r="A2593" s="55">
        <v>2532</v>
      </c>
      <c r="B2593" s="1231">
        <f>'Acct Summary 7-8'!F6</f>
        <v>136464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308461</v>
      </c>
      <c r="C2595" s="14" t="s">
        <v>672</v>
      </c>
      <c r="D2595" s="14" t="str">
        <f t="shared" si="39"/>
        <v>Error?</v>
      </c>
    </row>
    <row r="2596" spans="1:4" x14ac:dyDescent="0.2">
      <c r="A2596" s="55">
        <v>2535</v>
      </c>
      <c r="B2596" s="1231">
        <f>'Acct Summary 7-8'!F13</f>
        <v>190633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92329</v>
      </c>
      <c r="C2599" s="14" t="s">
        <v>672</v>
      </c>
      <c r="D2599" s="14" t="str">
        <f t="shared" si="39"/>
        <v>Error?</v>
      </c>
    </row>
    <row r="2600" spans="1:4" x14ac:dyDescent="0.2">
      <c r="A2600" s="55">
        <v>2539</v>
      </c>
      <c r="B2600" s="1231">
        <f>'Acct Summary 7-8'!F17</f>
        <v>282962</v>
      </c>
      <c r="C2600" s="14" t="s">
        <v>672</v>
      </c>
      <c r="D2600" s="14" t="str">
        <f t="shared" si="39"/>
        <v>Error?</v>
      </c>
    </row>
    <row r="2601" spans="1:4" x14ac:dyDescent="0.2">
      <c r="A2601" s="55">
        <v>2540</v>
      </c>
      <c r="B2601" s="1231">
        <f>'Acct Summary 7-8'!F20</f>
        <v>25499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165058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165058</v>
      </c>
      <c r="C2606" s="14" t="s">
        <v>672</v>
      </c>
      <c r="D2606" s="14" t="str">
        <f t="shared" si="39"/>
        <v>Error?</v>
      </c>
    </row>
    <row r="2607" spans="1:4" x14ac:dyDescent="0.2">
      <c r="A2607" s="55">
        <v>2546</v>
      </c>
      <c r="B2607" s="1231">
        <f>'Acct Summary 7-8'!G12</f>
        <v>40130</v>
      </c>
      <c r="C2607" s="14" t="s">
        <v>672</v>
      </c>
      <c r="D2607" s="14" t="str">
        <f t="shared" si="39"/>
        <v>Error?</v>
      </c>
    </row>
    <row r="2608" spans="1:4" x14ac:dyDescent="0.2">
      <c r="A2608" s="55">
        <v>2547</v>
      </c>
      <c r="B2608" s="1231">
        <f>'Acct Summary 7-8'!G13</f>
        <v>109563</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149693</v>
      </c>
      <c r="C2612" s="14" t="s">
        <v>672</v>
      </c>
      <c r="D2612" s="14" t="str">
        <f t="shared" si="39"/>
        <v>Error?</v>
      </c>
    </row>
    <row r="2613" spans="1:4" x14ac:dyDescent="0.2">
      <c r="A2613" s="55">
        <v>2552</v>
      </c>
      <c r="B2613" s="1231">
        <f>'Acct Summary 7-8'!G20</f>
        <v>15365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702581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702581</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703900</v>
      </c>
      <c r="C2634" s="14" t="s">
        <v>672</v>
      </c>
      <c r="D2634" s="14" t="str">
        <f t="shared" si="40"/>
        <v>Error?</v>
      </c>
    </row>
    <row r="2635" spans="1:4" x14ac:dyDescent="0.2">
      <c r="A2635" s="55">
        <v>2574</v>
      </c>
      <c r="B2635" s="1231">
        <f>'Acct Summary 7-8'!E17</f>
        <v>703900</v>
      </c>
      <c r="C2635" s="14" t="s">
        <v>672</v>
      </c>
      <c r="D2635" s="14" t="str">
        <f t="shared" si="40"/>
        <v>Error?</v>
      </c>
    </row>
    <row r="2636" spans="1:4" x14ac:dyDescent="0.2">
      <c r="A2636" s="55">
        <v>2575</v>
      </c>
      <c r="B2636" s="1231">
        <f>'Acct Summary 7-8'!E20</f>
        <v>-1319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46764</v>
      </c>
      <c r="D2718" s="14" t="str">
        <f t="shared" si="41"/>
        <v>Error?</v>
      </c>
    </row>
    <row r="2719" spans="1:4" x14ac:dyDescent="0.2">
      <c r="A2719" s="55">
        <v>2658</v>
      </c>
      <c r="B2719" s="1231">
        <f>'Expenditures 15-22'!D51</f>
        <v>1167</v>
      </c>
      <c r="D2719" s="14" t="str">
        <f t="shared" si="41"/>
        <v>Error?</v>
      </c>
    </row>
    <row r="2720" spans="1:4" x14ac:dyDescent="0.2">
      <c r="A2720" s="55">
        <v>2659</v>
      </c>
      <c r="B2720" s="1231">
        <f>'Expenditures 15-22'!E51</f>
        <v>125</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48056</v>
      </c>
      <c r="C2724" s="14" t="s">
        <v>672</v>
      </c>
      <c r="D2724" s="14" t="str">
        <f t="shared" si="41"/>
        <v>Error?</v>
      </c>
    </row>
    <row r="2725" spans="1:4" x14ac:dyDescent="0.2">
      <c r="A2725" s="55">
        <v>2664</v>
      </c>
      <c r="B2725" s="1231">
        <f>'Expenditures 15-22'!D241</f>
        <v>678</v>
      </c>
      <c r="D2725" s="14" t="str">
        <f t="shared" si="41"/>
        <v>Error?</v>
      </c>
    </row>
    <row r="2726" spans="1:4" x14ac:dyDescent="0.2">
      <c r="A2726" s="55">
        <v>2665</v>
      </c>
      <c r="B2726" s="1231">
        <f>'Expenditures 15-22'!K241</f>
        <v>678</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200544</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206142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49213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206142</v>
      </c>
      <c r="D2912" s="14" t="str">
        <f t="shared" si="44"/>
        <v>Error?</v>
      </c>
    </row>
    <row r="2913" spans="1:4" x14ac:dyDescent="0.2">
      <c r="A2913" s="55">
        <v>2852</v>
      </c>
      <c r="B2913" s="1231">
        <f>'Assets-Liab 5-6'!I41</f>
        <v>206142</v>
      </c>
      <c r="C2913" s="14" t="s">
        <v>672</v>
      </c>
      <c r="D2913" s="14" t="str">
        <f t="shared" si="44"/>
        <v>Error?</v>
      </c>
    </row>
    <row r="2914" spans="1:4" x14ac:dyDescent="0.2">
      <c r="A2914" s="55">
        <v>2853</v>
      </c>
      <c r="B2914" s="1231">
        <f>'Assets-Liab 5-6'!L33</f>
        <v>49213</v>
      </c>
      <c r="D2914" s="14" t="str">
        <f t="shared" si="44"/>
        <v>Error?</v>
      </c>
    </row>
    <row r="2915" spans="1:4" x14ac:dyDescent="0.2">
      <c r="A2915" s="83">
        <v>2854</v>
      </c>
      <c r="D2915" s="14" t="str">
        <f t="shared" si="44"/>
        <v>OK</v>
      </c>
    </row>
    <row r="2916" spans="1:4" x14ac:dyDescent="0.2">
      <c r="A2916" s="55">
        <v>2855</v>
      </c>
      <c r="B2916" s="1231">
        <f>'Assets-Liab 5-6'!L34</f>
        <v>49213</v>
      </c>
      <c r="C2916" s="14" t="s">
        <v>672</v>
      </c>
      <c r="D2916" s="14" t="str">
        <f t="shared" si="44"/>
        <v>Error?</v>
      </c>
    </row>
    <row r="2917" spans="1:4" x14ac:dyDescent="0.2">
      <c r="A2917" s="55">
        <v>2856</v>
      </c>
      <c r="B2917" s="1231">
        <f>'Assets-Liab 5-6'!L41</f>
        <v>49213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22238</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22238</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36225</v>
      </c>
      <c r="D3055" s="14" t="str">
        <f t="shared" si="46"/>
        <v>Error?</v>
      </c>
    </row>
    <row r="3056" spans="1:4" x14ac:dyDescent="0.2">
      <c r="A3056" s="55">
        <v>2995</v>
      </c>
      <c r="B3056" s="1231">
        <f>'Expenditures 15-22'!D10</f>
        <v>16041</v>
      </c>
      <c r="D3056" s="14" t="str">
        <f t="shared" si="46"/>
        <v>Error?</v>
      </c>
    </row>
    <row r="3057" spans="1:4" x14ac:dyDescent="0.2">
      <c r="A3057" s="55">
        <v>2996</v>
      </c>
      <c r="B3057" s="1231">
        <f>'Expenditures 15-22'!E10</f>
        <v>2606</v>
      </c>
      <c r="D3057" s="14" t="str">
        <f t="shared" si="46"/>
        <v>Error?</v>
      </c>
    </row>
    <row r="3058" spans="1:4" x14ac:dyDescent="0.2">
      <c r="A3058" s="55">
        <v>2997</v>
      </c>
      <c r="B3058" s="1231">
        <f>'Expenditures 15-22'!F10</f>
        <v>7812</v>
      </c>
      <c r="D3058" s="14" t="str">
        <f t="shared" si="46"/>
        <v>Error?</v>
      </c>
    </row>
    <row r="3059" spans="1:4" x14ac:dyDescent="0.2">
      <c r="A3059" s="55">
        <v>2998</v>
      </c>
      <c r="B3059" s="1231">
        <f>'Expenditures 15-22'!G10</f>
        <v>1445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64129</v>
      </c>
      <c r="C3062" s="14" t="s">
        <v>672</v>
      </c>
      <c r="D3062" s="14" t="str">
        <f t="shared" si="46"/>
        <v>Error?</v>
      </c>
    </row>
    <row r="3063" spans="1:4" x14ac:dyDescent="0.2">
      <c r="A3063" s="83">
        <v>3002</v>
      </c>
      <c r="D3063" s="14" t="str">
        <f t="shared" si="46"/>
        <v>OK</v>
      </c>
    </row>
    <row r="3064" spans="1:4" x14ac:dyDescent="0.2">
      <c r="A3064" s="55">
        <v>3003</v>
      </c>
      <c r="B3064" s="1231">
        <f>'Expenditures 15-22'!D213</f>
        <v>6076</v>
      </c>
      <c r="D3064" s="14" t="str">
        <f t="shared" si="46"/>
        <v>Error?</v>
      </c>
    </row>
    <row r="3065" spans="1:4" x14ac:dyDescent="0.2">
      <c r="A3065" s="55">
        <v>3004</v>
      </c>
      <c r="B3065" s="1231">
        <f>'Expenditures 15-22'!K213</f>
        <v>6076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32989</v>
      </c>
      <c r="C3225" s="14" t="s">
        <v>672</v>
      </c>
      <c r="D3225" s="14" t="str">
        <f t="shared" si="49"/>
        <v>Error?</v>
      </c>
    </row>
    <row r="3226" spans="1:4" x14ac:dyDescent="0.2">
      <c r="A3226" s="55">
        <v>3165</v>
      </c>
      <c r="B3226" s="1231">
        <f>'Acct Summary 7-8'!I8</f>
        <v>32989</v>
      </c>
      <c r="C3226" s="14" t="s">
        <v>672</v>
      </c>
      <c r="D3226" s="14" t="str">
        <f t="shared" si="49"/>
        <v>Error?</v>
      </c>
    </row>
    <row r="3227" spans="1:4" x14ac:dyDescent="0.2">
      <c r="A3227" s="55">
        <v>3166</v>
      </c>
      <c r="B3227" s="1231">
        <f>'Acct Summary 7-8'!I20</f>
        <v>32989</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260232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19043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25499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15365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-1319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32989</v>
      </c>
      <c r="C3320" s="14" t="s">
        <v>672</v>
      </c>
      <c r="D3320" s="14" t="str">
        <f t="shared" si="50"/>
        <v>Error?</v>
      </c>
    </row>
    <row r="3321" spans="1:4" x14ac:dyDescent="0.2">
      <c r="A3321" s="55">
        <v>3260</v>
      </c>
      <c r="B3321" s="1231">
        <f>'Acct Summary 7-8'!I79</f>
        <v>173153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206142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190269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15620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111941</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2618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320448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20712</v>
      </c>
      <c r="D3387" s="14" t="str">
        <f t="shared" si="51"/>
        <v>Error?</v>
      </c>
    </row>
    <row r="3388" spans="1:4" x14ac:dyDescent="0.2">
      <c r="A3388" s="55">
        <v>3327</v>
      </c>
      <c r="B3388" s="1231">
        <f>'Expenditures 15-22'!D211</f>
        <v>5513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20712</v>
      </c>
      <c r="C3390" s="14" t="s">
        <v>672</v>
      </c>
      <c r="D3390" s="14" t="str">
        <f t="shared" si="51"/>
        <v>Error?</v>
      </c>
    </row>
    <row r="3391" spans="1:4" x14ac:dyDescent="0.2">
      <c r="A3391" s="55">
        <v>3330</v>
      </c>
      <c r="B3391" s="1231">
        <f>'Expenditures 15-22'!K211</f>
        <v>5513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32663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3939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10302</v>
      </c>
      <c r="D3417" s="14" t="str">
        <f t="shared" si="52"/>
        <v>Error?</v>
      </c>
    </row>
    <row r="3418" spans="1:4" x14ac:dyDescent="0.2">
      <c r="A3418" s="83">
        <v>3357</v>
      </c>
      <c r="D3418" s="14" t="str">
        <f t="shared" si="52"/>
        <v>OK</v>
      </c>
    </row>
    <row r="3419" spans="1:4" x14ac:dyDescent="0.2">
      <c r="A3419" s="55">
        <v>3358</v>
      </c>
      <c r="B3419" s="1231">
        <f>'Assets-Liab 5-6'!F4</f>
        <v>4378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1972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5598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49213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60157</v>
      </c>
      <c r="C3446" s="14" t="s">
        <v>672</v>
      </c>
      <c r="D3446" s="14" t="str">
        <f t="shared" si="52"/>
        <v>Error?</v>
      </c>
    </row>
    <row r="3447" spans="1:4" x14ac:dyDescent="0.2">
      <c r="A3447" s="55">
        <v>3386</v>
      </c>
      <c r="B3447" s="1231">
        <f>'Tax Sched 24'!D16</f>
        <v>60157</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59585</v>
      </c>
      <c r="C3449" s="14" t="s">
        <v>672</v>
      </c>
      <c r="D3449" s="14" t="str">
        <f t="shared" si="52"/>
        <v>Error?</v>
      </c>
    </row>
    <row r="3450" spans="1:4" x14ac:dyDescent="0.2">
      <c r="A3450" s="55">
        <v>3389</v>
      </c>
      <c r="B3450" s="1231">
        <f>'Tax Sched 24'!E16</f>
        <v>59585</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532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29534</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30066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30066</v>
      </c>
      <c r="D3567" s="14" t="str">
        <f t="shared" si="54"/>
        <v>Error?</v>
      </c>
    </row>
    <row r="3568" spans="1:4" x14ac:dyDescent="0.2">
      <c r="A3568" s="55">
        <v>3507</v>
      </c>
      <c r="B3568" s="1231">
        <f>'Assets-Liab 5-6'!K41</f>
        <v>30066</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1400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1400</v>
      </c>
      <c r="C3575" s="14" t="s">
        <v>672</v>
      </c>
      <c r="D3575" s="14" t="str">
        <f t="shared" si="54"/>
        <v>Error?</v>
      </c>
    </row>
    <row r="3576" spans="1:4" x14ac:dyDescent="0.2">
      <c r="A3576" s="55">
        <v>3515</v>
      </c>
      <c r="B3576" s="1231">
        <f>'Acct Summary 7-8'!K20</f>
        <v>-1400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-1400</v>
      </c>
      <c r="C3588" s="14" t="s">
        <v>672</v>
      </c>
      <c r="D3588" s="14" t="str">
        <f t="shared" si="55"/>
        <v>Error?</v>
      </c>
    </row>
    <row r="3589" spans="1:4" x14ac:dyDescent="0.2">
      <c r="A3589" s="55">
        <v>3528</v>
      </c>
      <c r="B3589" s="1231">
        <f>'Acct Summary 7-8'!K79</f>
        <v>31466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30066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1400</v>
      </c>
      <c r="D3639" s="14" t="str">
        <f t="shared" si="55"/>
        <v>Error?</v>
      </c>
    </row>
    <row r="3640" spans="1:4" x14ac:dyDescent="0.2">
      <c r="A3640" s="55">
        <v>3579</v>
      </c>
      <c r="B3640" s="1231">
        <f>'Expenditures 15-22'!F339</f>
        <v>1400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1400</v>
      </c>
      <c r="C3642" s="14" t="s">
        <v>672</v>
      </c>
      <c r="D3642" s="14" t="str">
        <f t="shared" si="55"/>
        <v>Error?</v>
      </c>
    </row>
    <row r="3643" spans="1:4" x14ac:dyDescent="0.2">
      <c r="A3643" s="55">
        <v>3582</v>
      </c>
      <c r="B3643" s="1231">
        <f>'Expenditures 15-22'!F354</f>
        <v>1400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1400</v>
      </c>
      <c r="C3669" s="14" t="s">
        <v>672</v>
      </c>
      <c r="D3669" s="14" t="str">
        <f t="shared" si="56"/>
        <v>Error?</v>
      </c>
    </row>
    <row r="3670" spans="1:4" x14ac:dyDescent="0.2">
      <c r="A3670" s="55">
        <v>3609</v>
      </c>
      <c r="B3670" s="1231">
        <f>'Expenditures 15-22'!K339</f>
        <v>1400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1400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1400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-1400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34884</v>
      </c>
      <c r="C3725" s="14" t="s">
        <v>672</v>
      </c>
      <c r="D3725" s="14" t="str">
        <f t="shared" si="57"/>
        <v>Error?</v>
      </c>
    </row>
    <row r="3726" spans="1:4" x14ac:dyDescent="0.2">
      <c r="A3726" s="55">
        <v>3665</v>
      </c>
      <c r="B3726" s="1231">
        <f>'Tax Sched 24'!D13</f>
        <v>34884</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33898</v>
      </c>
      <c r="C3728" s="14" t="s">
        <v>672</v>
      </c>
      <c r="D3728" s="14" t="str">
        <f t="shared" si="57"/>
        <v>Error?</v>
      </c>
    </row>
    <row r="3729" spans="1:4" x14ac:dyDescent="0.2">
      <c r="A3729" s="55">
        <v>3668</v>
      </c>
      <c r="B3729" s="1231">
        <f>'Tax Sched 24'!E13</f>
        <v>33898</v>
      </c>
      <c r="D3729" s="14" t="str">
        <f t="shared" si="57"/>
        <v>Error?</v>
      </c>
    </row>
    <row r="3730" spans="1:4" x14ac:dyDescent="0.2">
      <c r="A3730" s="55">
        <v>3669</v>
      </c>
      <c r="B3730" s="1231">
        <f>'ICR Computation 30'!E10</f>
        <v>52254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1245957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5258024</v>
      </c>
      <c r="C4122" s="14" t="s">
        <v>672</v>
      </c>
      <c r="D4122" s="14" t="str">
        <f t="shared" si="63"/>
        <v>Error?</v>
      </c>
    </row>
    <row r="4123" spans="1:4" x14ac:dyDescent="0.2">
      <c r="A4123" s="55">
        <v>4062</v>
      </c>
      <c r="B4123" s="1231">
        <f>'Acct Summary 7-8'!D10</f>
        <v>505293</v>
      </c>
      <c r="C4123" s="14" t="s">
        <v>672</v>
      </c>
      <c r="D4123" s="14" t="str">
        <f t="shared" si="63"/>
        <v>Error?</v>
      </c>
    </row>
    <row r="4124" spans="1:4" x14ac:dyDescent="0.2">
      <c r="A4124" s="55">
        <v>4063</v>
      </c>
      <c r="B4124" s="1231">
        <f>'Acct Summary 7-8'!E10</f>
        <v>702581</v>
      </c>
      <c r="C4124" s="14" t="s">
        <v>672</v>
      </c>
      <c r="D4124" s="14" t="str">
        <f t="shared" si="63"/>
        <v>Error?</v>
      </c>
    </row>
    <row r="4125" spans="1:4" x14ac:dyDescent="0.2">
      <c r="A4125" s="55">
        <v>4064</v>
      </c>
      <c r="B4125" s="1231">
        <f>'Acct Summary 7-8'!F10</f>
        <v>308461</v>
      </c>
      <c r="C4125" s="14" t="s">
        <v>672</v>
      </c>
      <c r="D4125" s="14" t="str">
        <f t="shared" si="63"/>
        <v>Error?</v>
      </c>
    </row>
    <row r="4126" spans="1:4" x14ac:dyDescent="0.2">
      <c r="A4126" s="55">
        <v>4065</v>
      </c>
      <c r="B4126" s="1231">
        <f>'Acct Summary 7-8'!G10</f>
        <v>165058</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32989</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1245957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4997792</v>
      </c>
      <c r="C4136" s="14" t="s">
        <v>672</v>
      </c>
      <c r="D4136" s="14" t="str">
        <f t="shared" si="63"/>
        <v>Error?</v>
      </c>
    </row>
    <row r="4137" spans="1:4" x14ac:dyDescent="0.2">
      <c r="A4137" s="55">
        <v>4076</v>
      </c>
      <c r="B4137" s="1231">
        <f>'Acct Summary 7-8'!D19</f>
        <v>486250</v>
      </c>
      <c r="C4137" s="14" t="s">
        <v>672</v>
      </c>
      <c r="D4137" s="14" t="str">
        <f t="shared" si="63"/>
        <v>Error?</v>
      </c>
    </row>
    <row r="4138" spans="1:4" x14ac:dyDescent="0.2">
      <c r="A4138" s="55">
        <v>4077</v>
      </c>
      <c r="B4138" s="1231">
        <f>'Acct Summary 7-8'!E19</f>
        <v>703900</v>
      </c>
      <c r="C4138" s="14" t="s">
        <v>672</v>
      </c>
      <c r="D4138" s="14" t="str">
        <f t="shared" si="63"/>
        <v>Error?</v>
      </c>
    </row>
    <row r="4139" spans="1:4" x14ac:dyDescent="0.2">
      <c r="A4139" s="55">
        <v>4078</v>
      </c>
      <c r="B4139" s="1231">
        <f>'Acct Summary 7-8'!F19</f>
        <v>282962</v>
      </c>
      <c r="C4139" s="14" t="s">
        <v>672</v>
      </c>
      <c r="D4139" s="14" t="str">
        <f t="shared" si="63"/>
        <v>Error?</v>
      </c>
    </row>
    <row r="4140" spans="1:4" x14ac:dyDescent="0.2">
      <c r="A4140" s="55">
        <v>4079</v>
      </c>
      <c r="B4140" s="1231">
        <f>'Acct Summary 7-8'!G19</f>
        <v>149693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1400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3293911</v>
      </c>
      <c r="C4171" s="14" t="s">
        <v>672</v>
      </c>
      <c r="D4171" s="14" t="str">
        <f t="shared" si="64"/>
        <v>Error?</v>
      </c>
    </row>
    <row r="4172" spans="1:4" x14ac:dyDescent="0.2">
      <c r="A4172" s="55">
        <v>4111</v>
      </c>
      <c r="B4172" s="1231">
        <f>'Short-Term Long-Term Debt 25'!J49</f>
        <v>3150674</v>
      </c>
      <c r="C4172" s="14" t="s">
        <v>672</v>
      </c>
      <c r="D4172" s="14" t="str">
        <f t="shared" si="64"/>
        <v>Error?</v>
      </c>
    </row>
    <row r="4173" spans="1:4" x14ac:dyDescent="0.2">
      <c r="A4173" s="55">
        <v>4112</v>
      </c>
      <c r="B4173" s="1231">
        <f>'Short-Term Long-Term Debt 25'!H49</f>
        <v>724413</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89413</v>
      </c>
      <c r="D4210" s="14" t="str">
        <f t="shared" si="64"/>
        <v>Error?</v>
      </c>
    </row>
    <row r="4211" spans="1:4" x14ac:dyDescent="0.2">
      <c r="A4211" s="55">
        <v>4150</v>
      </c>
      <c r="B4211" s="1231">
        <f>'Expenditures 15-22'!K200</f>
        <v>89413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3734.5000000000005</v>
      </c>
      <c r="C4265" s="14" t="s">
        <v>672</v>
      </c>
      <c r="D4265" s="14" t="str">
        <f t="shared" si="65"/>
        <v>Error?</v>
      </c>
      <c r="E4265" s="810"/>
    </row>
    <row r="4266" spans="1:5" x14ac:dyDescent="0.2">
      <c r="A4266" s="91">
        <v>4205</v>
      </c>
      <c r="B4266" s="1231">
        <f>('FP Info 3'!F10)*100000</f>
        <v>533.5</v>
      </c>
      <c r="C4266" s="14" t="s">
        <v>672</v>
      </c>
      <c r="D4266" s="14" t="str">
        <f t="shared" si="65"/>
        <v>Error?</v>
      </c>
      <c r="E4266" s="810"/>
    </row>
    <row r="4267" spans="1:5" x14ac:dyDescent="0.2">
      <c r="A4267" s="91">
        <v>4206</v>
      </c>
      <c r="B4267" s="1231">
        <f>('FP Info 3'!H10)*100000</f>
        <v>212.4</v>
      </c>
      <c r="C4267" s="14" t="s">
        <v>672</v>
      </c>
      <c r="D4267" s="14" t="str">
        <f t="shared" si="65"/>
        <v>Error?</v>
      </c>
      <c r="E4267" s="810"/>
    </row>
    <row r="4268" spans="1:5" x14ac:dyDescent="0.2">
      <c r="A4268" s="91">
        <v>4207</v>
      </c>
      <c r="B4268" s="1231">
        <f>('FP Info 3'!J10)*100000</f>
        <v>4480</v>
      </c>
      <c r="C4268" s="14" t="s">
        <v>672</v>
      </c>
      <c r="D4268" s="14" t="str">
        <f t="shared" si="65"/>
        <v>Error?</v>
      </c>
    </row>
    <row r="4269" spans="1:5" x14ac:dyDescent="0.2">
      <c r="A4269" s="91">
        <v>4208</v>
      </c>
      <c r="B4269" s="1231">
        <f>'FP Info 3'!J16</f>
        <v>2753912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9742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11745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46.9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30425</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70182944</v>
      </c>
      <c r="D4995" s="14" t="str">
        <f t="shared" si="77"/>
        <v>Error?</v>
      </c>
    </row>
    <row r="4996" spans="1:4" x14ac:dyDescent="0.2">
      <c r="A4996" s="91">
        <v>4935</v>
      </c>
      <c r="B4996" s="1231">
        <f>'FP Info 3'!H31</f>
        <v>9685246.2719999999</v>
      </c>
      <c r="D4996" s="14" t="str">
        <f t="shared" si="77"/>
        <v>Error?</v>
      </c>
    </row>
    <row r="4997" spans="1:4" x14ac:dyDescent="0.2">
      <c r="A4997" s="91">
        <v>4936</v>
      </c>
      <c r="B4997" s="1231">
        <f>'FP Info 3'!H37</f>
        <v>3293911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34884</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2573848</v>
      </c>
      <c r="D5061" s="14" t="str">
        <f t="shared" si="78"/>
        <v>Error?</v>
      </c>
    </row>
    <row r="5062" spans="1:4" x14ac:dyDescent="0.2">
      <c r="A5062" s="83">
        <v>5001</v>
      </c>
      <c r="D5062" s="14" t="str">
        <f t="shared" si="78"/>
        <v>OK</v>
      </c>
    </row>
    <row r="5063" spans="1:4" x14ac:dyDescent="0.2">
      <c r="A5063" s="55">
        <v>5002</v>
      </c>
      <c r="B5063" s="1231">
        <f>'Revenues 9-14'!C7</f>
        <v>35343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2644075</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175533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175533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990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990</v>
      </c>
      <c r="C5087" s="14" t="s">
        <v>672</v>
      </c>
      <c r="D5087" s="14" t="str">
        <f t="shared" si="78"/>
        <v>Error?</v>
      </c>
    </row>
    <row r="5088" spans="1:4" x14ac:dyDescent="0.2">
      <c r="A5088" s="55">
        <v>5027</v>
      </c>
      <c r="B5088" s="1231">
        <f>'Revenues 9-14'!C65</f>
        <v>11578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11578</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54807</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87429</v>
      </c>
      <c r="C5096" s="14" t="s">
        <v>672</v>
      </c>
      <c r="D5096" s="14" t="str">
        <f t="shared" si="78"/>
        <v>Error?</v>
      </c>
    </row>
    <row r="5097" spans="1:4" x14ac:dyDescent="0.2">
      <c r="A5097" s="55">
        <v>5036</v>
      </c>
      <c r="B5097" s="1231">
        <f>'Revenues 9-14'!C77</f>
        <v>10928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18147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29075</v>
      </c>
      <c r="C5102" s="14" t="s">
        <v>672</v>
      </c>
      <c r="D5102" s="14" t="str">
        <f t="shared" si="78"/>
        <v>Error?</v>
      </c>
    </row>
    <row r="5103" spans="1:4" x14ac:dyDescent="0.2">
      <c r="A5103" s="55">
        <v>5042</v>
      </c>
      <c r="B5103" s="1231">
        <f>'Revenues 9-14'!C84</f>
        <v>45737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45737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1650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4115</v>
      </c>
      <c r="D5119" s="14" t="str">
        <f t="shared" ref="D5119:D5182" si="79">IF(ISBLANK(B5119),"OK",IF(A5119-B5119=0,"OK","Error?"))</f>
        <v>Error?</v>
      </c>
    </row>
    <row r="5120" spans="1:4" x14ac:dyDescent="0.2">
      <c r="A5120" s="55">
        <v>5059</v>
      </c>
      <c r="B5120" s="1231">
        <f>'Revenues 9-14'!C108</f>
        <v>13485</v>
      </c>
      <c r="C5120" s="14" t="s">
        <v>672</v>
      </c>
      <c r="D5120" s="14" t="str">
        <f t="shared" si="79"/>
        <v>Error?</v>
      </c>
    </row>
    <row r="5121" spans="1:4" x14ac:dyDescent="0.2">
      <c r="A5121" s="55">
        <v>5060</v>
      </c>
      <c r="B5121" s="1231">
        <f>'Revenues 9-14'!C109</f>
        <v>3007902</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580070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580070</v>
      </c>
      <c r="C5132" s="14" t="s">
        <v>672</v>
      </c>
      <c r="D5132" s="14" t="str">
        <f t="shared" si="79"/>
        <v>Error?</v>
      </c>
    </row>
    <row r="5133" spans="1:4" x14ac:dyDescent="0.2">
      <c r="A5133" s="55">
        <v>5072</v>
      </c>
      <c r="B5133" s="1231">
        <f>'Revenues 9-14'!C124</f>
        <v>11195</v>
      </c>
      <c r="D5133" s="14" t="str">
        <f t="shared" si="79"/>
        <v>Error?</v>
      </c>
    </row>
    <row r="5134" spans="1:4" x14ac:dyDescent="0.2">
      <c r="A5134" s="55">
        <v>5073</v>
      </c>
      <c r="B5134" s="1231">
        <f>'Revenues 9-14'!C125</f>
        <v>62033</v>
      </c>
      <c r="D5134" s="14" t="str">
        <f t="shared" si="79"/>
        <v>Error?</v>
      </c>
    </row>
    <row r="5135" spans="1:4" x14ac:dyDescent="0.2">
      <c r="A5135" s="55">
        <v>5074</v>
      </c>
      <c r="B5135" s="1231">
        <f>'Revenues 9-14'!C126</f>
        <v>62722</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136059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439</v>
      </c>
      <c r="D5167" s="14" t="str">
        <f t="shared" si="79"/>
        <v>Error?</v>
      </c>
    </row>
    <row r="5168" spans="1:4" x14ac:dyDescent="0.2">
      <c r="A5168" s="55">
        <v>5107</v>
      </c>
      <c r="B5168" s="1231">
        <f>'Revenues 9-14'!C147</f>
        <v>4888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142136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722206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73271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73271</v>
      </c>
      <c r="C5246" s="14" t="s">
        <v>672</v>
      </c>
      <c r="D5246" s="14" t="str">
        <f t="shared" si="80"/>
        <v>Error?</v>
      </c>
    </row>
    <row r="5247" spans="1:4" x14ac:dyDescent="0.2">
      <c r="A5247" s="55">
        <v>5186</v>
      </c>
      <c r="B5247" s="1231">
        <f>'Revenues 9-14'!C203</f>
        <v>66287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66287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90489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90489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281959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281959</v>
      </c>
      <c r="C5326" s="14" t="s">
        <v>672</v>
      </c>
      <c r="D5326" s="14" t="str">
        <f t="shared" si="82"/>
        <v>Error?</v>
      </c>
    </row>
    <row r="5327" spans="1:4" x14ac:dyDescent="0.2">
      <c r="A5327" s="55">
        <v>5266</v>
      </c>
      <c r="B5327" s="1231">
        <f>'Revenues 9-14'!C275</f>
        <v>4012067</v>
      </c>
      <c r="C5327" s="14" t="s">
        <v>672</v>
      </c>
      <c r="D5327" s="14" t="str">
        <f t="shared" si="82"/>
        <v>Error?</v>
      </c>
    </row>
    <row r="5328" spans="1:4" x14ac:dyDescent="0.2">
      <c r="A5328" s="55">
        <v>5267</v>
      </c>
      <c r="B5328" s="1231">
        <f>'Revenues 9-14'!D5</f>
        <v>368611</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368611</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100000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100000</v>
      </c>
      <c r="C5339" s="14" t="s">
        <v>672</v>
      </c>
      <c r="D5339" s="14" t="str">
        <f t="shared" si="82"/>
        <v>Error?</v>
      </c>
    </row>
    <row r="5340" spans="1:4" x14ac:dyDescent="0.2">
      <c r="A5340" s="55">
        <v>5279</v>
      </c>
      <c r="B5340" s="1231">
        <f>'Revenues 9-14'!D65</f>
        <v>1714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1714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500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34968</v>
      </c>
      <c r="C5355" s="14" t="s">
        <v>672</v>
      </c>
      <c r="D5355" s="14" t="str">
        <f t="shared" si="82"/>
        <v>Error?</v>
      </c>
    </row>
    <row r="5356" spans="1:4" x14ac:dyDescent="0.2">
      <c r="A5356" s="55">
        <v>5295</v>
      </c>
      <c r="B5356" s="1231">
        <f>'Revenues 9-14'!D109</f>
        <v>505293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505293</v>
      </c>
      <c r="C5508" s="14" t="s">
        <v>672</v>
      </c>
      <c r="D5508" s="14" t="str">
        <f t="shared" si="85"/>
        <v>Error?</v>
      </c>
    </row>
    <row r="5509" spans="1:4" x14ac:dyDescent="0.2">
      <c r="A5509" s="55">
        <v>5448</v>
      </c>
      <c r="B5509" s="1231">
        <f>'Revenues 9-14'!E5</f>
        <v>702419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702419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162</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162</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702581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702581</v>
      </c>
      <c r="C5552" s="14" t="s">
        <v>672</v>
      </c>
      <c r="D5552" s="14" t="str">
        <f t="shared" si="85"/>
        <v>Error?</v>
      </c>
    </row>
    <row r="5553" spans="1:4" x14ac:dyDescent="0.2">
      <c r="A5553" s="55">
        <v>5492</v>
      </c>
      <c r="B5553" s="1231">
        <f>'Revenues 9-14'!F5</f>
        <v>146485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146485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25000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25000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288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288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224</v>
      </c>
      <c r="D5586" s="14" t="str">
        <f t="shared" si="86"/>
        <v>Error?</v>
      </c>
    </row>
    <row r="5587" spans="1:4" x14ac:dyDescent="0.2">
      <c r="A5587" s="55">
        <v>5526</v>
      </c>
      <c r="B5587" s="1231">
        <f>'Revenues 9-14'!F108</f>
        <v>224</v>
      </c>
      <c r="C5587" s="14" t="s">
        <v>672</v>
      </c>
      <c r="D5587" s="14" t="str">
        <f t="shared" si="86"/>
        <v>Error?</v>
      </c>
    </row>
    <row r="5588" spans="1:4" x14ac:dyDescent="0.2">
      <c r="A5588" s="55">
        <v>5527</v>
      </c>
      <c r="B5588" s="1231">
        <f>'Revenues 9-14'!F109</f>
        <v>171997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70431</v>
      </c>
      <c r="D5615" s="14" t="str">
        <f t="shared" si="86"/>
        <v>Error?</v>
      </c>
    </row>
    <row r="5616" spans="1:4" x14ac:dyDescent="0.2">
      <c r="A5616" s="83">
        <v>5555</v>
      </c>
      <c r="D5616" s="14" t="str">
        <f t="shared" si="86"/>
        <v>OK</v>
      </c>
    </row>
    <row r="5617" spans="1:4" x14ac:dyDescent="0.2">
      <c r="A5617" s="55">
        <v>5556</v>
      </c>
      <c r="B5617" s="1231">
        <f>'Revenues 9-14'!F152</f>
        <v>66033</v>
      </c>
      <c r="D5617" s="14" t="str">
        <f t="shared" si="86"/>
        <v>Error?</v>
      </c>
    </row>
    <row r="5618" spans="1:4" x14ac:dyDescent="0.2">
      <c r="A5618" s="55">
        <v>5557</v>
      </c>
      <c r="B5618" s="1231">
        <f>'Revenues 9-14'!F154</f>
        <v>136464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136464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136464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308461</v>
      </c>
      <c r="C5720" s="14" t="s">
        <v>672</v>
      </c>
      <c r="D5720" s="14" t="str">
        <f t="shared" si="88"/>
        <v>Error?</v>
      </c>
    </row>
    <row r="5721" spans="1:4" x14ac:dyDescent="0.2">
      <c r="A5721" s="55">
        <v>5660</v>
      </c>
      <c r="B5721" s="1231">
        <f>'Revenues 9-14'!G5</f>
        <v>57758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60157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117915</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47000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47000</v>
      </c>
      <c r="C5730" s="14" t="s">
        <v>672</v>
      </c>
      <c r="D5730" s="14" t="str">
        <f t="shared" si="88"/>
        <v>Error?</v>
      </c>
    </row>
    <row r="5731" spans="1:4" x14ac:dyDescent="0.2">
      <c r="A5731" s="55">
        <v>5670</v>
      </c>
      <c r="B5731" s="1231">
        <f>'Revenues 9-14'!G65</f>
        <v>143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143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165058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32683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32683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306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306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32989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165058</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32989</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32622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460.8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78253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78253</v>
      </c>
      <c r="D6215" s="14" t="str">
        <f t="shared" si="96"/>
        <v>Error?</v>
      </c>
      <c r="E6215" s="14" t="s">
        <v>209</v>
      </c>
    </row>
    <row r="6216" spans="1:5" x14ac:dyDescent="0.2">
      <c r="A6216">
        <v>6155</v>
      </c>
      <c r="B6216" s="1231">
        <f>'Assets-Liab 5-6'!J41</f>
        <v>78253</v>
      </c>
      <c r="D6216" s="14" t="str">
        <f t="shared" si="96"/>
        <v>Error?</v>
      </c>
      <c r="E6216" s="14" t="s">
        <v>209</v>
      </c>
    </row>
    <row r="6217" spans="1:5" x14ac:dyDescent="0.2">
      <c r="A6217">
        <v>6156</v>
      </c>
      <c r="B6217" s="1231">
        <f>'Assets-Liab 5-6'!J4</f>
        <v>6414</v>
      </c>
      <c r="D6217" s="14" t="str">
        <f t="shared" si="96"/>
        <v>Error?</v>
      </c>
      <c r="E6217" s="14" t="s">
        <v>209</v>
      </c>
    </row>
    <row r="6218" spans="1:5" x14ac:dyDescent="0.2">
      <c r="A6218">
        <v>6157</v>
      </c>
      <c r="B6218" s="1231">
        <f>'Assets-Liab 5-6'!J5</f>
        <v>71839</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136972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136972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136972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118517</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118517</v>
      </c>
      <c r="D6229" s="14" t="str">
        <f t="shared" si="96"/>
        <v>Error?</v>
      </c>
      <c r="E6229" s="14" t="s">
        <v>209</v>
      </c>
    </row>
    <row r="6230" spans="1:5" x14ac:dyDescent="0.2">
      <c r="A6230">
        <v>6169</v>
      </c>
      <c r="B6230" s="1231">
        <f>'Acct Summary 7-8'!J20</f>
        <v>18455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18455</v>
      </c>
      <c r="D6263" s="14" t="str">
        <f t="shared" si="96"/>
        <v>Error?</v>
      </c>
      <c r="E6263" s="14" t="s">
        <v>209</v>
      </c>
    </row>
    <row r="6264" spans="1:5" x14ac:dyDescent="0.2">
      <c r="A6264">
        <v>6203</v>
      </c>
      <c r="B6264" s="1231">
        <f>'Acct Summary 7-8'!J79</f>
        <v>59798</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78253</v>
      </c>
      <c r="D6266" s="14" t="str">
        <f t="shared" si="96"/>
        <v>Error?</v>
      </c>
      <c r="E6266" s="14" t="s">
        <v>209</v>
      </c>
    </row>
    <row r="6267" spans="1:5" x14ac:dyDescent="0.2">
      <c r="A6267">
        <v>6206</v>
      </c>
      <c r="B6267" s="1231">
        <f>'Acct Summary 7-8'!C82</f>
        <v>260232</v>
      </c>
      <c r="D6267" s="14" t="str">
        <f t="shared" si="96"/>
        <v>Error?</v>
      </c>
      <c r="E6267" s="14" t="s">
        <v>209</v>
      </c>
    </row>
    <row r="6268" spans="1:5" x14ac:dyDescent="0.2">
      <c r="A6268">
        <v>6207</v>
      </c>
      <c r="B6268" s="1231">
        <f>'Acct Summary 7-8'!D82</f>
        <v>19043</v>
      </c>
      <c r="D6268" s="14" t="str">
        <f t="shared" si="96"/>
        <v>Error?</v>
      </c>
      <c r="E6268" s="14" t="s">
        <v>209</v>
      </c>
    </row>
    <row r="6269" spans="1:5" x14ac:dyDescent="0.2">
      <c r="A6269">
        <v>6208</v>
      </c>
      <c r="B6269" s="1231">
        <f>'Acct Summary 7-8'!E82</f>
        <v>-1319</v>
      </c>
      <c r="D6269" s="14" t="str">
        <f t="shared" si="96"/>
        <v>Error?</v>
      </c>
      <c r="E6269" s="14" t="s">
        <v>209</v>
      </c>
    </row>
    <row r="6270" spans="1:5" x14ac:dyDescent="0.2">
      <c r="A6270">
        <v>6209</v>
      </c>
      <c r="B6270" s="1231">
        <f>'Acct Summary 7-8'!F82</f>
        <v>25499</v>
      </c>
      <c r="D6270" s="14" t="str">
        <f t="shared" si="96"/>
        <v>Error?</v>
      </c>
      <c r="E6270" s="14" t="s">
        <v>209</v>
      </c>
    </row>
    <row r="6271" spans="1:5" x14ac:dyDescent="0.2">
      <c r="A6271">
        <v>6210</v>
      </c>
      <c r="B6271" s="1231">
        <f>'Acct Summary 7-8'!G82</f>
        <v>15365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32989</v>
      </c>
      <c r="D6273" s="14" t="str">
        <f t="shared" si="97"/>
        <v>Error?</v>
      </c>
      <c r="E6273" s="14" t="s">
        <v>209</v>
      </c>
    </row>
    <row r="6274" spans="1:5" x14ac:dyDescent="0.2">
      <c r="A6274">
        <v>6213</v>
      </c>
      <c r="B6274" s="1231">
        <f>'Acct Summary 7-8'!J82</f>
        <v>18455</v>
      </c>
      <c r="D6274" s="14" t="str">
        <f t="shared" si="97"/>
        <v>Error?</v>
      </c>
      <c r="E6274" s="14" t="s">
        <v>209</v>
      </c>
    </row>
    <row r="6275" spans="1:5" x14ac:dyDescent="0.2">
      <c r="A6275">
        <v>6214</v>
      </c>
      <c r="B6275" s="1231">
        <f>'Acct Summary 7-8'!K82</f>
        <v>-1400</v>
      </c>
      <c r="D6275" s="14" t="str">
        <f t="shared" si="97"/>
        <v>Error?</v>
      </c>
      <c r="E6275" s="14" t="s">
        <v>209</v>
      </c>
    </row>
    <row r="6276" spans="1:5" x14ac:dyDescent="0.2">
      <c r="A6276">
        <v>6215</v>
      </c>
      <c r="B6276" s="1231">
        <f>'Acct Summary 7-8'!C83</f>
        <v>0.12705393660094882</v>
      </c>
      <c r="D6276" s="14" t="str">
        <f t="shared" si="97"/>
        <v>Error?</v>
      </c>
      <c r="E6276" s="14" t="s">
        <v>209</v>
      </c>
    </row>
    <row r="6277" spans="1:5" x14ac:dyDescent="0.2">
      <c r="A6277">
        <v>6216</v>
      </c>
      <c r="B6277" s="1231">
        <f>'Acct Summary 7-8'!D83</f>
        <v>6.023139889424476E-2</v>
      </c>
      <c r="D6277" s="14" t="str">
        <f t="shared" si="97"/>
        <v>Error?</v>
      </c>
      <c r="E6277" s="14" t="s">
        <v>209</v>
      </c>
    </row>
    <row r="6278" spans="1:5" x14ac:dyDescent="0.2">
      <c r="A6278">
        <v>6217</v>
      </c>
      <c r="B6278" s="1231">
        <f>'Acct Summary 7-8'!E83</f>
        <v>-9.2085145597855297E-3</v>
      </c>
      <c r="D6278" s="14" t="str">
        <f t="shared" si="97"/>
        <v>Error?</v>
      </c>
      <c r="E6278" s="14" t="s">
        <v>209</v>
      </c>
    </row>
    <row r="6279" spans="1:5" x14ac:dyDescent="0.2">
      <c r="A6279">
        <v>6218</v>
      </c>
      <c r="B6279" s="1231">
        <f>'Acct Summary 7-8'!F83</f>
        <v>0.13903110602219132</v>
      </c>
      <c r="D6279" s="14" t="str">
        <f t="shared" si="97"/>
        <v>Error?</v>
      </c>
      <c r="E6279" s="14" t="s">
        <v>209</v>
      </c>
    </row>
    <row r="6280" spans="1:5" x14ac:dyDescent="0.2">
      <c r="A6280">
        <v>6219</v>
      </c>
      <c r="B6280" s="1231">
        <f>'Acct Summary 7-8'!G83</f>
        <v>0.21453804158114467</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0.16003046443713556</v>
      </c>
      <c r="D6282" s="14" t="str">
        <f t="shared" si="97"/>
        <v>Error?</v>
      </c>
      <c r="E6282" s="14" t="s">
        <v>209</v>
      </c>
    </row>
    <row r="6283" spans="1:5" x14ac:dyDescent="0.2">
      <c r="A6283">
        <v>6222</v>
      </c>
      <c r="B6283" s="1231">
        <f>'Acct Summary 7-8'!J83</f>
        <v>0.23583760367014683</v>
      </c>
      <c r="D6283" s="14" t="str">
        <f t="shared" si="97"/>
        <v>Error?</v>
      </c>
      <c r="E6283" s="14" t="s">
        <v>209</v>
      </c>
    </row>
    <row r="6284" spans="1:5" x14ac:dyDescent="0.2">
      <c r="A6284">
        <v>6223</v>
      </c>
      <c r="B6284" s="1231">
        <f>'Acct Summary 7-8'!K83</f>
        <v>-4.6564225370850795E-2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136826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136826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34468</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7720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136972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34190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41083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32966</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38944</v>
      </c>
      <c r="D6983" s="14" t="str">
        <f t="shared" si="108"/>
        <v>Error?</v>
      </c>
    </row>
    <row r="6984" spans="1:4" x14ac:dyDescent="0.2">
      <c r="A6984">
        <v>6923</v>
      </c>
      <c r="B6984" s="1231">
        <f>'Expenditures 15-22'!K86</f>
        <v>38944</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38944</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118517</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136972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2916</v>
      </c>
      <c r="D7067" s="14" t="str">
        <f t="shared" si="109"/>
        <v>Error?</v>
      </c>
    </row>
    <row r="7068" spans="1:4" x14ac:dyDescent="0.2">
      <c r="A7068">
        <v>7007</v>
      </c>
      <c r="B7068" s="1231">
        <f>'Expenditures 15-22'!K199</f>
        <v>2916</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486</v>
      </c>
      <c r="D7073" s="14" t="str">
        <f t="shared" si="109"/>
        <v>Error?</v>
      </c>
    </row>
    <row r="7074" spans="1:4" x14ac:dyDescent="0.2">
      <c r="A7074">
        <v>7013</v>
      </c>
      <c r="B7074" s="1231">
        <f>'Expenditures 15-22'!K210</f>
        <v>486</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426</v>
      </c>
      <c r="D7079" s="14" t="str">
        <f t="shared" si="109"/>
        <v>Error?</v>
      </c>
    </row>
    <row r="7080" spans="1:4" x14ac:dyDescent="0.2">
      <c r="A7080">
        <v>7019</v>
      </c>
      <c r="B7080" s="1231">
        <f>'Expenditures 15-22'!K220</f>
        <v>426</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506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506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1351</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1351</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77002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77002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35223</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35223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4435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4435</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118517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118517</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118517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118517</v>
      </c>
      <c r="D7224" s="14" t="str">
        <f t="shared" si="111"/>
        <v>Error?</v>
      </c>
    </row>
    <row r="7225" spans="1:4" x14ac:dyDescent="0.2">
      <c r="A7225">
        <v>7164</v>
      </c>
      <c r="B7225" s="1231">
        <f>'Expenditures 15-22'!K332</f>
        <v>18455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6591</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302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31517</v>
      </c>
      <c r="D7263" s="14" t="str">
        <f t="shared" si="112"/>
        <v>Error?</v>
      </c>
    </row>
    <row r="7264" spans="1:4" x14ac:dyDescent="0.2">
      <c r="A7264">
        <f t="shared" si="113"/>
        <v>7203</v>
      </c>
      <c r="B7264" s="1231">
        <f>'Expenditures 15-22'!D17</f>
        <v>439</v>
      </c>
      <c r="D7264" s="14" t="str">
        <f t="shared" si="112"/>
        <v>Error?</v>
      </c>
    </row>
    <row r="7265" spans="1:5" x14ac:dyDescent="0.2">
      <c r="A7265">
        <f t="shared" si="113"/>
        <v>7204</v>
      </c>
      <c r="B7265" s="1231">
        <f>'Expenditures 15-22'!E17</f>
        <v>27</v>
      </c>
      <c r="D7265" s="14" t="str">
        <f t="shared" si="112"/>
        <v>Error?</v>
      </c>
    </row>
    <row r="7266" spans="1:5" x14ac:dyDescent="0.2">
      <c r="A7266">
        <f t="shared" si="113"/>
        <v>7205</v>
      </c>
      <c r="B7266" s="1231">
        <f>'Expenditures 15-22'!F17</f>
        <v>973</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10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3739</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3739</v>
      </c>
      <c r="D7609" s="14" t="str">
        <f t="shared" si="122"/>
        <v>Error?</v>
      </c>
      <c r="E7609" s="14" t="s">
        <v>20</v>
      </c>
    </row>
    <row r="7610" spans="1:5" x14ac:dyDescent="0.2">
      <c r="A7610">
        <f t="shared" si="123"/>
        <v>7549</v>
      </c>
      <c r="B7610" s="1231">
        <f>'Cap Outlay Deprec 27'!H9</f>
        <v>450</v>
      </c>
      <c r="D7610" s="14" t="str">
        <f t="shared" si="122"/>
        <v>Error?</v>
      </c>
      <c r="E7610" s="14" t="s">
        <v>20</v>
      </c>
    </row>
    <row r="7611" spans="1:5" x14ac:dyDescent="0.2">
      <c r="A7611">
        <f t="shared" si="123"/>
        <v>7550</v>
      </c>
      <c r="B7611" s="1231">
        <f>'Cap Outlay Deprec 27'!I9</f>
        <v>150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600</v>
      </c>
      <c r="D7613" s="14" t="str">
        <f t="shared" si="122"/>
        <v>Error?</v>
      </c>
      <c r="E7613" s="14" t="s">
        <v>20</v>
      </c>
    </row>
    <row r="7614" spans="1:5" x14ac:dyDescent="0.2">
      <c r="A7614">
        <f t="shared" si="123"/>
        <v>7553</v>
      </c>
      <c r="B7614" s="1231">
        <f>'Cap Outlay Deprec 27'!L9</f>
        <v>3139</v>
      </c>
      <c r="D7614" s="14" t="str">
        <f t="shared" si="122"/>
        <v>Error?</v>
      </c>
      <c r="E7614" s="14" t="s">
        <v>20</v>
      </c>
    </row>
    <row r="7615" spans="1:5" x14ac:dyDescent="0.2">
      <c r="A7615">
        <f t="shared" si="123"/>
        <v>7554</v>
      </c>
      <c r="B7615" s="1231">
        <f>'Cap Outlay Deprec 27'!C14</f>
        <v>11200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11200</v>
      </c>
      <c r="D7618" s="14" t="str">
        <f t="shared" si="124"/>
        <v>Error?</v>
      </c>
      <c r="E7618" s="14" t="s">
        <v>20</v>
      </c>
    </row>
    <row r="7619" spans="1:5" x14ac:dyDescent="0.2">
      <c r="A7619">
        <f t="shared" si="123"/>
        <v>7558</v>
      </c>
      <c r="B7619" s="1231">
        <f>'Cap Outlay Deprec 27'!H14</f>
        <v>11199</v>
      </c>
      <c r="D7619" s="14" t="str">
        <f t="shared" si="124"/>
        <v>Error?</v>
      </c>
      <c r="E7619" s="14" t="s">
        <v>20</v>
      </c>
    </row>
    <row r="7620" spans="1:5" x14ac:dyDescent="0.2">
      <c r="A7620">
        <f t="shared" si="123"/>
        <v>7559</v>
      </c>
      <c r="B7620" s="1231">
        <f>'Cap Outlay Deprec 27'!I14</f>
        <v>1</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11200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354776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7720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4888</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12608</v>
      </c>
      <c r="D7719" s="14" t="str">
        <f t="shared" si="126"/>
        <v>Error?</v>
      </c>
      <c r="E7719" s="14" t="s">
        <v>988</v>
      </c>
    </row>
    <row r="7720" spans="1:6" x14ac:dyDescent="0.2">
      <c r="A7720">
        <v>7659</v>
      </c>
      <c r="B7720" s="1231">
        <f>'Rest Tax Levies-Tort Im 26'!H14</f>
        <v>35343</v>
      </c>
      <c r="D7720" s="14" t="str">
        <f t="shared" si="126"/>
        <v>Error?</v>
      </c>
      <c r="E7720" s="14" t="s">
        <v>988</v>
      </c>
    </row>
    <row r="7721" spans="1:6" x14ac:dyDescent="0.2">
      <c r="A7721">
        <v>7660</v>
      </c>
      <c r="B7721" s="1231">
        <f>'Rest Tax Levies-Tort Im 26'!K14</f>
        <v>12608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2016-10-24T19:44:37Z</cp:lastPrinted>
  <dcterms:created xsi:type="dcterms:W3CDTF">2003-10-29T19:06:34Z</dcterms:created>
  <dcterms:modified xsi:type="dcterms:W3CDTF">2016-11-17T22:28:16Z</dcterms:modified>
</cp:coreProperties>
</file>